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090 - Vedlejší a ostat..." sheetId="2" r:id="rId2"/>
    <sheet name="SO 330 - Vodovodní řad" sheetId="3" r:id="rId3"/>
    <sheet name="SO 340 - Vodovodní přípojky" sheetId="4" r:id="rId4"/>
    <sheet name="Pokyny pro vyplnění" sheetId="5" r:id="rId5"/>
  </sheets>
  <definedNames>
    <definedName name="_xlnm._FilterDatabase" localSheetId="1" hidden="1">'SO 090 - Vedlejší a ostat...'!$C$80:$K$154</definedName>
    <definedName name="_xlnm._FilterDatabase" localSheetId="2" hidden="1">'SO 330 - Vodovodní řad'!$C$85:$K$532</definedName>
    <definedName name="_xlnm._FilterDatabase" localSheetId="3" hidden="1">'SO 340 - Vodovodní přípojky'!$C$84:$K$346</definedName>
    <definedName name="_xlnm.Print_Titles" localSheetId="0">'Rekapitulace stavby'!$52:$52</definedName>
    <definedName name="_xlnm.Print_Titles" localSheetId="1">'SO 090 - Vedlejší a ostat...'!$80:$80</definedName>
    <definedName name="_xlnm.Print_Titles" localSheetId="2">'SO 330 - Vodovodní řad'!$85:$85</definedName>
    <definedName name="_xlnm.Print_Titles" localSheetId="3">'SO 340 - Vodovodní přípojky'!$84:$84</definedName>
    <definedName name="_xlnm.Print_Area" localSheetId="4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stavby'!$C$42:$AQ$58</definedName>
    <definedName name="_xlnm.Print_Area" localSheetId="1">'SO 090 - Vedlejší a ostat...'!$C$4:$J$39,'SO 090 - Vedlejší a ostat...'!$C$45:$J$62,'SO 090 - Vedlejší a ostat...'!$C$68:$K$154</definedName>
    <definedName name="_xlnm.Print_Area" localSheetId="2">'SO 330 - Vodovodní řad'!$C$4:$J$39,'SO 330 - Vodovodní řad'!$C$45:$J$67,'SO 330 - Vodovodní řad'!$C$73:$K$532</definedName>
    <definedName name="_xlnm.Print_Area" localSheetId="3">'SO 340 - Vodovodní přípojky'!$C$4:$J$39,'SO 340 - Vodovodní přípojky'!$C$45:$J$66,'SO 340 - Vodovodní přípojky'!$C$72:$K$346</definedName>
  </definedNames>
  <calcPr calcId="145621"/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345" i="4"/>
  <c r="BH345" i="4"/>
  <c r="BG345" i="4"/>
  <c r="BF345" i="4"/>
  <c r="T345" i="4"/>
  <c r="R345" i="4"/>
  <c r="P345" i="4"/>
  <c r="BI342" i="4"/>
  <c r="BH342" i="4"/>
  <c r="BG342" i="4"/>
  <c r="BF342" i="4"/>
  <c r="T342" i="4"/>
  <c r="R342" i="4"/>
  <c r="P342" i="4"/>
  <c r="BI338" i="4"/>
  <c r="BH338" i="4"/>
  <c r="BG338" i="4"/>
  <c r="BF338" i="4"/>
  <c r="T338" i="4"/>
  <c r="R338" i="4"/>
  <c r="P338" i="4"/>
  <c r="BI335" i="4"/>
  <c r="BH335" i="4"/>
  <c r="BG335" i="4"/>
  <c r="BF335" i="4"/>
  <c r="T335" i="4"/>
  <c r="R335" i="4"/>
  <c r="P335" i="4"/>
  <c r="BI332" i="4"/>
  <c r="BH332" i="4"/>
  <c r="BG332" i="4"/>
  <c r="BF332" i="4"/>
  <c r="T332" i="4"/>
  <c r="R332" i="4"/>
  <c r="P332" i="4"/>
  <c r="BI328" i="4"/>
  <c r="BH328" i="4"/>
  <c r="BG328" i="4"/>
  <c r="BF328" i="4"/>
  <c r="T328" i="4"/>
  <c r="R328" i="4"/>
  <c r="P328" i="4"/>
  <c r="BI324" i="4"/>
  <c r="BH324" i="4"/>
  <c r="BG324" i="4"/>
  <c r="BF324" i="4"/>
  <c r="T324" i="4"/>
  <c r="R324" i="4"/>
  <c r="P324" i="4"/>
  <c r="BI320" i="4"/>
  <c r="BH320" i="4"/>
  <c r="BG320" i="4"/>
  <c r="BF320" i="4"/>
  <c r="T320" i="4"/>
  <c r="R320" i="4"/>
  <c r="P320" i="4"/>
  <c r="BI317" i="4"/>
  <c r="BH317" i="4"/>
  <c r="BG317" i="4"/>
  <c r="BF317" i="4"/>
  <c r="T317" i="4"/>
  <c r="R317" i="4"/>
  <c r="P317" i="4"/>
  <c r="BI314" i="4"/>
  <c r="BH314" i="4"/>
  <c r="BG314" i="4"/>
  <c r="BF314" i="4"/>
  <c r="T314" i="4"/>
  <c r="R314" i="4"/>
  <c r="P314" i="4"/>
  <c r="BI311" i="4"/>
  <c r="BH311" i="4"/>
  <c r="BG311" i="4"/>
  <c r="BF311" i="4"/>
  <c r="T311" i="4"/>
  <c r="R311" i="4"/>
  <c r="P311" i="4"/>
  <c r="BI308" i="4"/>
  <c r="BH308" i="4"/>
  <c r="BG308" i="4"/>
  <c r="BF308" i="4"/>
  <c r="T308" i="4"/>
  <c r="R308" i="4"/>
  <c r="P308" i="4"/>
  <c r="BI305" i="4"/>
  <c r="BH305" i="4"/>
  <c r="BG305" i="4"/>
  <c r="BF305" i="4"/>
  <c r="T305" i="4"/>
  <c r="R305" i="4"/>
  <c r="P305" i="4"/>
  <c r="BI301" i="4"/>
  <c r="BH301" i="4"/>
  <c r="BG301" i="4"/>
  <c r="BF301" i="4"/>
  <c r="T301" i="4"/>
  <c r="R301" i="4"/>
  <c r="P301" i="4"/>
  <c r="BI298" i="4"/>
  <c r="BH298" i="4"/>
  <c r="BG298" i="4"/>
  <c r="BF298" i="4"/>
  <c r="T298" i="4"/>
  <c r="R298" i="4"/>
  <c r="P298" i="4"/>
  <c r="BI295" i="4"/>
  <c r="BH295" i="4"/>
  <c r="BG295" i="4"/>
  <c r="BF295" i="4"/>
  <c r="T295" i="4"/>
  <c r="R295" i="4"/>
  <c r="P295" i="4"/>
  <c r="BI292" i="4"/>
  <c r="BH292" i="4"/>
  <c r="BG292" i="4"/>
  <c r="BF292" i="4"/>
  <c r="T292" i="4"/>
  <c r="R292" i="4"/>
  <c r="P292" i="4"/>
  <c r="BI289" i="4"/>
  <c r="BH289" i="4"/>
  <c r="BG289" i="4"/>
  <c r="BF289" i="4"/>
  <c r="T289" i="4"/>
  <c r="R289" i="4"/>
  <c r="P289" i="4"/>
  <c r="BI286" i="4"/>
  <c r="BH286" i="4"/>
  <c r="BG286" i="4"/>
  <c r="BF286" i="4"/>
  <c r="T286" i="4"/>
  <c r="R286" i="4"/>
  <c r="P286" i="4"/>
  <c r="BI283" i="4"/>
  <c r="BH283" i="4"/>
  <c r="BG283" i="4"/>
  <c r="BF283" i="4"/>
  <c r="T283" i="4"/>
  <c r="R283" i="4"/>
  <c r="P283" i="4"/>
  <c r="BI280" i="4"/>
  <c r="BH280" i="4"/>
  <c r="BG280" i="4"/>
  <c r="BF280" i="4"/>
  <c r="T280" i="4"/>
  <c r="R280" i="4"/>
  <c r="P280" i="4"/>
  <c r="BI277" i="4"/>
  <c r="BH277" i="4"/>
  <c r="BG277" i="4"/>
  <c r="BF277" i="4"/>
  <c r="T277" i="4"/>
  <c r="R277" i="4"/>
  <c r="P277" i="4"/>
  <c r="BI274" i="4"/>
  <c r="BH274" i="4"/>
  <c r="BG274" i="4"/>
  <c r="BF274" i="4"/>
  <c r="T274" i="4"/>
  <c r="R274" i="4"/>
  <c r="P274" i="4"/>
  <c r="BI271" i="4"/>
  <c r="BH271" i="4"/>
  <c r="BG271" i="4"/>
  <c r="BF271" i="4"/>
  <c r="T271" i="4"/>
  <c r="R271" i="4"/>
  <c r="P271" i="4"/>
  <c r="BI268" i="4"/>
  <c r="BH268" i="4"/>
  <c r="BG268" i="4"/>
  <c r="BF268" i="4"/>
  <c r="T268" i="4"/>
  <c r="R268" i="4"/>
  <c r="P268" i="4"/>
  <c r="BI265" i="4"/>
  <c r="BH265" i="4"/>
  <c r="BG265" i="4"/>
  <c r="BF265" i="4"/>
  <c r="T265" i="4"/>
  <c r="R265" i="4"/>
  <c r="P265" i="4"/>
  <c r="BI262" i="4"/>
  <c r="BH262" i="4"/>
  <c r="BG262" i="4"/>
  <c r="BF262" i="4"/>
  <c r="T262" i="4"/>
  <c r="R262" i="4"/>
  <c r="P262" i="4"/>
  <c r="BI259" i="4"/>
  <c r="BH259" i="4"/>
  <c r="BG259" i="4"/>
  <c r="BF259" i="4"/>
  <c r="T259" i="4"/>
  <c r="R259" i="4"/>
  <c r="P259" i="4"/>
  <c r="BI255" i="4"/>
  <c r="BH255" i="4"/>
  <c r="BG255" i="4"/>
  <c r="BF255" i="4"/>
  <c r="T255" i="4"/>
  <c r="R255" i="4"/>
  <c r="P255" i="4"/>
  <c r="BI251" i="4"/>
  <c r="BH251" i="4"/>
  <c r="BG251" i="4"/>
  <c r="BF251" i="4"/>
  <c r="T251" i="4"/>
  <c r="R251" i="4"/>
  <c r="P251" i="4"/>
  <c r="BI248" i="4"/>
  <c r="BH248" i="4"/>
  <c r="BG248" i="4"/>
  <c r="BF248" i="4"/>
  <c r="T248" i="4"/>
  <c r="R248" i="4"/>
  <c r="P248" i="4"/>
  <c r="BI245" i="4"/>
  <c r="BH245" i="4"/>
  <c r="BG245" i="4"/>
  <c r="BF245" i="4"/>
  <c r="T245" i="4"/>
  <c r="R245" i="4"/>
  <c r="P245" i="4"/>
  <c r="BI242" i="4"/>
  <c r="BH242" i="4"/>
  <c r="BG242" i="4"/>
  <c r="BF242" i="4"/>
  <c r="T242" i="4"/>
  <c r="R242" i="4"/>
  <c r="P242" i="4"/>
  <c r="BI239" i="4"/>
  <c r="BH239" i="4"/>
  <c r="BG239" i="4"/>
  <c r="BF239" i="4"/>
  <c r="T239" i="4"/>
  <c r="R239" i="4"/>
  <c r="P239" i="4"/>
  <c r="BI236" i="4"/>
  <c r="BH236" i="4"/>
  <c r="BG236" i="4"/>
  <c r="BF236" i="4"/>
  <c r="T236" i="4"/>
  <c r="R236" i="4"/>
  <c r="P236" i="4"/>
  <c r="BI231" i="4"/>
  <c r="BH231" i="4"/>
  <c r="BG231" i="4"/>
  <c r="BF231" i="4"/>
  <c r="T231" i="4"/>
  <c r="R231" i="4"/>
  <c r="P231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216" i="4"/>
  <c r="BH216" i="4"/>
  <c r="BG216" i="4"/>
  <c r="BF216" i="4"/>
  <c r="T216" i="4"/>
  <c r="T215" i="4"/>
  <c r="R216" i="4"/>
  <c r="R215" i="4"/>
  <c r="P216" i="4"/>
  <c r="P215" i="4"/>
  <c r="BI211" i="4"/>
  <c r="BH211" i="4"/>
  <c r="BG211" i="4"/>
  <c r="BF211" i="4"/>
  <c r="T211" i="4"/>
  <c r="R211" i="4"/>
  <c r="P211" i="4"/>
  <c r="BI208" i="4"/>
  <c r="BH208" i="4"/>
  <c r="BG208" i="4"/>
  <c r="BF208" i="4"/>
  <c r="T208" i="4"/>
  <c r="R208" i="4"/>
  <c r="P208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R198" i="4"/>
  <c r="P198" i="4"/>
  <c r="BI192" i="4"/>
  <c r="BH192" i="4"/>
  <c r="BG192" i="4"/>
  <c r="BF192" i="4"/>
  <c r="T192" i="4"/>
  <c r="R192" i="4"/>
  <c r="P192" i="4"/>
  <c r="BI188" i="4"/>
  <c r="BH188" i="4"/>
  <c r="BG188" i="4"/>
  <c r="BF188" i="4"/>
  <c r="T188" i="4"/>
  <c r="R188" i="4"/>
  <c r="P188" i="4"/>
  <c r="BI184" i="4"/>
  <c r="BH184" i="4"/>
  <c r="BG184" i="4"/>
  <c r="BF184" i="4"/>
  <c r="T184" i="4"/>
  <c r="R184" i="4"/>
  <c r="P184" i="4"/>
  <c r="BI180" i="4"/>
  <c r="BH180" i="4"/>
  <c r="BG180" i="4"/>
  <c r="BF180" i="4"/>
  <c r="T180" i="4"/>
  <c r="R180" i="4"/>
  <c r="P180" i="4"/>
  <c r="BI170" i="4"/>
  <c r="BH170" i="4"/>
  <c r="BG170" i="4"/>
  <c r="BF170" i="4"/>
  <c r="T170" i="4"/>
  <c r="R170" i="4"/>
  <c r="P170" i="4"/>
  <c r="BI167" i="4"/>
  <c r="BH167" i="4"/>
  <c r="BG167" i="4"/>
  <c r="BF167" i="4"/>
  <c r="T167" i="4"/>
  <c r="R167" i="4"/>
  <c r="P167" i="4"/>
  <c r="BI163" i="4"/>
  <c r="BH163" i="4"/>
  <c r="BG163" i="4"/>
  <c r="BF163" i="4"/>
  <c r="T163" i="4"/>
  <c r="R163" i="4"/>
  <c r="P163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7" i="4"/>
  <c r="BH147" i="4"/>
  <c r="BG147" i="4"/>
  <c r="BF147" i="4"/>
  <c r="T147" i="4"/>
  <c r="R147" i="4"/>
  <c r="P147" i="4"/>
  <c r="BI144" i="4"/>
  <c r="BH144" i="4"/>
  <c r="BG144" i="4"/>
  <c r="BF144" i="4"/>
  <c r="T144" i="4"/>
  <c r="R144" i="4"/>
  <c r="P144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101" i="4"/>
  <c r="BH101" i="4"/>
  <c r="BG101" i="4"/>
  <c r="BF101" i="4"/>
  <c r="T101" i="4"/>
  <c r="R101" i="4"/>
  <c r="P101" i="4"/>
  <c r="BI96" i="4"/>
  <c r="BH96" i="4"/>
  <c r="BG96" i="4"/>
  <c r="BF96" i="4"/>
  <c r="T96" i="4"/>
  <c r="R96" i="4"/>
  <c r="P96" i="4"/>
  <c r="BI92" i="4"/>
  <c r="BH92" i="4"/>
  <c r="BG92" i="4"/>
  <c r="BF92" i="4"/>
  <c r="T92" i="4"/>
  <c r="R92" i="4"/>
  <c r="P92" i="4"/>
  <c r="BI88" i="4"/>
  <c r="BH88" i="4"/>
  <c r="BG88" i="4"/>
  <c r="BF88" i="4"/>
  <c r="T88" i="4"/>
  <c r="R88" i="4"/>
  <c r="P88" i="4"/>
  <c r="J81" i="4"/>
  <c r="F81" i="4"/>
  <c r="F79" i="4"/>
  <c r="E77" i="4"/>
  <c r="J54" i="4"/>
  <c r="F54" i="4"/>
  <c r="F52" i="4"/>
  <c r="E50" i="4"/>
  <c r="J24" i="4"/>
  <c r="E24" i="4"/>
  <c r="J82" i="4" s="1"/>
  <c r="J23" i="4"/>
  <c r="J18" i="4"/>
  <c r="E18" i="4"/>
  <c r="F82" i="4" s="1"/>
  <c r="J17" i="4"/>
  <c r="J79" i="4"/>
  <c r="E7" i="4"/>
  <c r="E48" i="4"/>
  <c r="J37" i="3"/>
  <c r="J36" i="3"/>
  <c r="AY56" i="1" s="1"/>
  <c r="J35" i="3"/>
  <c r="AX56" i="1" s="1"/>
  <c r="BI531" i="3"/>
  <c r="BH531" i="3"/>
  <c r="BG531" i="3"/>
  <c r="BF531" i="3"/>
  <c r="T531" i="3"/>
  <c r="R531" i="3"/>
  <c r="P531" i="3"/>
  <c r="BI527" i="3"/>
  <c r="BH527" i="3"/>
  <c r="BG527" i="3"/>
  <c r="BF527" i="3"/>
  <c r="T527" i="3"/>
  <c r="R527" i="3"/>
  <c r="P527" i="3"/>
  <c r="BI522" i="3"/>
  <c r="BH522" i="3"/>
  <c r="BG522" i="3"/>
  <c r="BF522" i="3"/>
  <c r="T522" i="3"/>
  <c r="R522" i="3"/>
  <c r="P522" i="3"/>
  <c r="BI518" i="3"/>
  <c r="BH518" i="3"/>
  <c r="BG518" i="3"/>
  <c r="BF518" i="3"/>
  <c r="T518" i="3"/>
  <c r="R518" i="3"/>
  <c r="P518" i="3"/>
  <c r="BI515" i="3"/>
  <c r="BH515" i="3"/>
  <c r="BG515" i="3"/>
  <c r="BF515" i="3"/>
  <c r="T515" i="3"/>
  <c r="R515" i="3"/>
  <c r="P515" i="3"/>
  <c r="BI510" i="3"/>
  <c r="BH510" i="3"/>
  <c r="BG510" i="3"/>
  <c r="BF510" i="3"/>
  <c r="T510" i="3"/>
  <c r="R510" i="3"/>
  <c r="P510" i="3"/>
  <c r="BI502" i="3"/>
  <c r="BH502" i="3"/>
  <c r="BG502" i="3"/>
  <c r="BF502" i="3"/>
  <c r="T502" i="3"/>
  <c r="R502" i="3"/>
  <c r="P502" i="3"/>
  <c r="BI498" i="3"/>
  <c r="BH498" i="3"/>
  <c r="BG498" i="3"/>
  <c r="BF498" i="3"/>
  <c r="T498" i="3"/>
  <c r="R498" i="3"/>
  <c r="P498" i="3"/>
  <c r="BI495" i="3"/>
  <c r="BH495" i="3"/>
  <c r="BG495" i="3"/>
  <c r="BF495" i="3"/>
  <c r="T495" i="3"/>
  <c r="R495" i="3"/>
  <c r="P495" i="3"/>
  <c r="BI487" i="3"/>
  <c r="BH487" i="3"/>
  <c r="BG487" i="3"/>
  <c r="BF487" i="3"/>
  <c r="T487" i="3"/>
  <c r="R487" i="3"/>
  <c r="P487" i="3"/>
  <c r="BI484" i="3"/>
  <c r="BH484" i="3"/>
  <c r="BG484" i="3"/>
  <c r="BF484" i="3"/>
  <c r="T484" i="3"/>
  <c r="R484" i="3"/>
  <c r="P484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69" i="3"/>
  <c r="BH469" i="3"/>
  <c r="BG469" i="3"/>
  <c r="BF469" i="3"/>
  <c r="T469" i="3"/>
  <c r="R469" i="3"/>
  <c r="P469" i="3"/>
  <c r="BI466" i="3"/>
  <c r="BH466" i="3"/>
  <c r="BG466" i="3"/>
  <c r="BF466" i="3"/>
  <c r="T466" i="3"/>
  <c r="R466" i="3"/>
  <c r="P466" i="3"/>
  <c r="BI463" i="3"/>
  <c r="BH463" i="3"/>
  <c r="BG463" i="3"/>
  <c r="BF463" i="3"/>
  <c r="T463" i="3"/>
  <c r="R463" i="3"/>
  <c r="P463" i="3"/>
  <c r="BI460" i="3"/>
  <c r="BH460" i="3"/>
  <c r="BG460" i="3"/>
  <c r="BF460" i="3"/>
  <c r="T460" i="3"/>
  <c r="R460" i="3"/>
  <c r="P460" i="3"/>
  <c r="BI457" i="3"/>
  <c r="BH457" i="3"/>
  <c r="BG457" i="3"/>
  <c r="BF457" i="3"/>
  <c r="T457" i="3"/>
  <c r="R457" i="3"/>
  <c r="P457" i="3"/>
  <c r="BI454" i="3"/>
  <c r="BH454" i="3"/>
  <c r="BG454" i="3"/>
  <c r="BF454" i="3"/>
  <c r="T454" i="3"/>
  <c r="R454" i="3"/>
  <c r="P454" i="3"/>
  <c r="BI451" i="3"/>
  <c r="BH451" i="3"/>
  <c r="BG451" i="3"/>
  <c r="BF451" i="3"/>
  <c r="T451" i="3"/>
  <c r="R451" i="3"/>
  <c r="P451" i="3"/>
  <c r="BI448" i="3"/>
  <c r="BH448" i="3"/>
  <c r="BG448" i="3"/>
  <c r="BF448" i="3"/>
  <c r="T448" i="3"/>
  <c r="R448" i="3"/>
  <c r="P448" i="3"/>
  <c r="BI445" i="3"/>
  <c r="BH445" i="3"/>
  <c r="BG445" i="3"/>
  <c r="BF445" i="3"/>
  <c r="T445" i="3"/>
  <c r="R445" i="3"/>
  <c r="P445" i="3"/>
  <c r="BI442" i="3"/>
  <c r="BH442" i="3"/>
  <c r="BG442" i="3"/>
  <c r="BF442" i="3"/>
  <c r="T442" i="3"/>
  <c r="R442" i="3"/>
  <c r="P442" i="3"/>
  <c r="BI439" i="3"/>
  <c r="BH439" i="3"/>
  <c r="BG439" i="3"/>
  <c r="BF439" i="3"/>
  <c r="T439" i="3"/>
  <c r="R439" i="3"/>
  <c r="P439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8" i="3"/>
  <c r="BH428" i="3"/>
  <c r="BG428" i="3"/>
  <c r="BF428" i="3"/>
  <c r="T428" i="3"/>
  <c r="R428" i="3"/>
  <c r="P428" i="3"/>
  <c r="BI424" i="3"/>
  <c r="BH424" i="3"/>
  <c r="BG424" i="3"/>
  <c r="BF424" i="3"/>
  <c r="T424" i="3"/>
  <c r="R424" i="3"/>
  <c r="P424" i="3"/>
  <c r="BI421" i="3"/>
  <c r="BH421" i="3"/>
  <c r="BG421" i="3"/>
  <c r="BF421" i="3"/>
  <c r="T421" i="3"/>
  <c r="R421" i="3"/>
  <c r="P421" i="3"/>
  <c r="BI417" i="3"/>
  <c r="BH417" i="3"/>
  <c r="BG417" i="3"/>
  <c r="BF417" i="3"/>
  <c r="T417" i="3"/>
  <c r="R417" i="3"/>
  <c r="P417" i="3"/>
  <c r="BI414" i="3"/>
  <c r="BH414" i="3"/>
  <c r="BG414" i="3"/>
  <c r="BF414" i="3"/>
  <c r="T414" i="3"/>
  <c r="R414" i="3"/>
  <c r="P414" i="3"/>
  <c r="BI411" i="3"/>
  <c r="BH411" i="3"/>
  <c r="BG411" i="3"/>
  <c r="BF411" i="3"/>
  <c r="T411" i="3"/>
  <c r="R411" i="3"/>
  <c r="P411" i="3"/>
  <c r="BI408" i="3"/>
  <c r="BH408" i="3"/>
  <c r="BG408" i="3"/>
  <c r="BF408" i="3"/>
  <c r="T408" i="3"/>
  <c r="R408" i="3"/>
  <c r="P408" i="3"/>
  <c r="BI405" i="3"/>
  <c r="BH405" i="3"/>
  <c r="BG405" i="3"/>
  <c r="BF405" i="3"/>
  <c r="T405" i="3"/>
  <c r="R405" i="3"/>
  <c r="P405" i="3"/>
  <c r="BI402" i="3"/>
  <c r="BH402" i="3"/>
  <c r="BG402" i="3"/>
  <c r="BF402" i="3"/>
  <c r="T402" i="3"/>
  <c r="R402" i="3"/>
  <c r="P402" i="3"/>
  <c r="BI399" i="3"/>
  <c r="BH399" i="3"/>
  <c r="BG399" i="3"/>
  <c r="BF399" i="3"/>
  <c r="T399" i="3"/>
  <c r="R399" i="3"/>
  <c r="P399" i="3"/>
  <c r="BI396" i="3"/>
  <c r="BH396" i="3"/>
  <c r="BG396" i="3"/>
  <c r="BF396" i="3"/>
  <c r="T396" i="3"/>
  <c r="R396" i="3"/>
  <c r="P396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84" i="3"/>
  <c r="BH384" i="3"/>
  <c r="BG384" i="3"/>
  <c r="BF384" i="3"/>
  <c r="T384" i="3"/>
  <c r="R384" i="3"/>
  <c r="P384" i="3"/>
  <c r="BI381" i="3"/>
  <c r="BH381" i="3"/>
  <c r="BG381" i="3"/>
  <c r="BF381" i="3"/>
  <c r="T381" i="3"/>
  <c r="R381" i="3"/>
  <c r="P381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2" i="3"/>
  <c r="BH372" i="3"/>
  <c r="BG372" i="3"/>
  <c r="BF372" i="3"/>
  <c r="T372" i="3"/>
  <c r="R372" i="3"/>
  <c r="P372" i="3"/>
  <c r="BI369" i="3"/>
  <c r="BH369" i="3"/>
  <c r="BG369" i="3"/>
  <c r="BF369" i="3"/>
  <c r="T369" i="3"/>
  <c r="R369" i="3"/>
  <c r="P369" i="3"/>
  <c r="BI364" i="3"/>
  <c r="BH364" i="3"/>
  <c r="BG364" i="3"/>
  <c r="BF364" i="3"/>
  <c r="T364" i="3"/>
  <c r="R364" i="3"/>
  <c r="P364" i="3"/>
  <c r="BI361" i="3"/>
  <c r="BH361" i="3"/>
  <c r="BG361" i="3"/>
  <c r="BF361" i="3"/>
  <c r="T361" i="3"/>
  <c r="R361" i="3"/>
  <c r="P361" i="3"/>
  <c r="BI357" i="3"/>
  <c r="BH357" i="3"/>
  <c r="BG357" i="3"/>
  <c r="BF357" i="3"/>
  <c r="T357" i="3"/>
  <c r="R357" i="3"/>
  <c r="P357" i="3"/>
  <c r="BI353" i="3"/>
  <c r="BH353" i="3"/>
  <c r="BG353" i="3"/>
  <c r="BF353" i="3"/>
  <c r="T353" i="3"/>
  <c r="R353" i="3"/>
  <c r="P353" i="3"/>
  <c r="BI347" i="3"/>
  <c r="BH347" i="3"/>
  <c r="BG347" i="3"/>
  <c r="BF347" i="3"/>
  <c r="T347" i="3"/>
  <c r="R347" i="3"/>
  <c r="P347" i="3"/>
  <c r="BI341" i="3"/>
  <c r="BH341" i="3"/>
  <c r="BG341" i="3"/>
  <c r="BF341" i="3"/>
  <c r="T341" i="3"/>
  <c r="R341" i="3"/>
  <c r="P341" i="3"/>
  <c r="BI337" i="3"/>
  <c r="BH337" i="3"/>
  <c r="BG337" i="3"/>
  <c r="BF337" i="3"/>
  <c r="T337" i="3"/>
  <c r="R337" i="3"/>
  <c r="P337" i="3"/>
  <c r="BI333" i="3"/>
  <c r="BH333" i="3"/>
  <c r="BG333" i="3"/>
  <c r="BF333" i="3"/>
  <c r="T333" i="3"/>
  <c r="R333" i="3"/>
  <c r="P333" i="3"/>
  <c r="BI329" i="3"/>
  <c r="BH329" i="3"/>
  <c r="BG329" i="3"/>
  <c r="BF329" i="3"/>
  <c r="T329" i="3"/>
  <c r="R329" i="3"/>
  <c r="P329" i="3"/>
  <c r="BI325" i="3"/>
  <c r="BH325" i="3"/>
  <c r="BG325" i="3"/>
  <c r="BF325" i="3"/>
  <c r="T325" i="3"/>
  <c r="R325" i="3"/>
  <c r="P325" i="3"/>
  <c r="BI321" i="3"/>
  <c r="BH321" i="3"/>
  <c r="BG321" i="3"/>
  <c r="BF321" i="3"/>
  <c r="T321" i="3"/>
  <c r="R321" i="3"/>
  <c r="P321" i="3"/>
  <c r="BI315" i="3"/>
  <c r="BH315" i="3"/>
  <c r="BG315" i="3"/>
  <c r="BF315" i="3"/>
  <c r="T315" i="3"/>
  <c r="R315" i="3"/>
  <c r="P315" i="3"/>
  <c r="BI311" i="3"/>
  <c r="BH311" i="3"/>
  <c r="BG311" i="3"/>
  <c r="BF311" i="3"/>
  <c r="T311" i="3"/>
  <c r="R311" i="3"/>
  <c r="P311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0" i="3"/>
  <c r="BH300" i="3"/>
  <c r="BG300" i="3"/>
  <c r="BF300" i="3"/>
  <c r="T300" i="3"/>
  <c r="R300" i="3"/>
  <c r="P300" i="3"/>
  <c r="BI296" i="3"/>
  <c r="BH296" i="3"/>
  <c r="BG296" i="3"/>
  <c r="BF296" i="3"/>
  <c r="T296" i="3"/>
  <c r="R296" i="3"/>
  <c r="P296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2" i="3"/>
  <c r="BH282" i="3"/>
  <c r="BG282" i="3"/>
  <c r="BF282" i="3"/>
  <c r="T282" i="3"/>
  <c r="R282" i="3"/>
  <c r="P282" i="3"/>
  <c r="BI278" i="3"/>
  <c r="BH278" i="3"/>
  <c r="BG278" i="3"/>
  <c r="BF278" i="3"/>
  <c r="T278" i="3"/>
  <c r="R278" i="3"/>
  <c r="P278" i="3"/>
  <c r="BI273" i="3"/>
  <c r="BH273" i="3"/>
  <c r="BG273" i="3"/>
  <c r="BF273" i="3"/>
  <c r="T273" i="3"/>
  <c r="R273" i="3"/>
  <c r="P273" i="3"/>
  <c r="BI270" i="3"/>
  <c r="BH270" i="3"/>
  <c r="BG270" i="3"/>
  <c r="BF270" i="3"/>
  <c r="T270" i="3"/>
  <c r="R270" i="3"/>
  <c r="P270" i="3"/>
  <c r="BI266" i="3"/>
  <c r="BH266" i="3"/>
  <c r="BG266" i="3"/>
  <c r="BF266" i="3"/>
  <c r="T266" i="3"/>
  <c r="R266" i="3"/>
  <c r="P266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P259" i="3"/>
  <c r="BI253" i="3"/>
  <c r="BH253" i="3"/>
  <c r="BG253" i="3"/>
  <c r="BF253" i="3"/>
  <c r="T253" i="3"/>
  <c r="R253" i="3"/>
  <c r="P253" i="3"/>
  <c r="BI249" i="3"/>
  <c r="BH249" i="3"/>
  <c r="BG249" i="3"/>
  <c r="BF249" i="3"/>
  <c r="T249" i="3"/>
  <c r="R249" i="3"/>
  <c r="P249" i="3"/>
  <c r="BI244" i="3"/>
  <c r="BH244" i="3"/>
  <c r="BG244" i="3"/>
  <c r="BF244" i="3"/>
  <c r="T244" i="3"/>
  <c r="R244" i="3"/>
  <c r="P244" i="3"/>
  <c r="BI240" i="3"/>
  <c r="BH240" i="3"/>
  <c r="BG240" i="3"/>
  <c r="BF240" i="3"/>
  <c r="T240" i="3"/>
  <c r="R240" i="3"/>
  <c r="P240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1" i="3"/>
  <c r="BH221" i="3"/>
  <c r="BG221" i="3"/>
  <c r="BF221" i="3"/>
  <c r="T221" i="3"/>
  <c r="R221" i="3"/>
  <c r="P221" i="3"/>
  <c r="BI213" i="3"/>
  <c r="BH213" i="3"/>
  <c r="BG213" i="3"/>
  <c r="BF213" i="3"/>
  <c r="T213" i="3"/>
  <c r="R213" i="3"/>
  <c r="P213" i="3"/>
  <c r="BI208" i="3"/>
  <c r="BH208" i="3"/>
  <c r="BG208" i="3"/>
  <c r="BF208" i="3"/>
  <c r="T208" i="3"/>
  <c r="R208" i="3"/>
  <c r="P208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50" i="3"/>
  <c r="BH150" i="3"/>
  <c r="BG150" i="3"/>
  <c r="BF150" i="3"/>
  <c r="T150" i="3"/>
  <c r="R150" i="3"/>
  <c r="P150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29" i="3"/>
  <c r="BH129" i="3"/>
  <c r="BG129" i="3"/>
  <c r="BF129" i="3"/>
  <c r="T129" i="3"/>
  <c r="R129" i="3"/>
  <c r="P129" i="3"/>
  <c r="BI125" i="3"/>
  <c r="BH125" i="3"/>
  <c r="BG125" i="3"/>
  <c r="BF125" i="3"/>
  <c r="T125" i="3"/>
  <c r="R125" i="3"/>
  <c r="P125" i="3"/>
  <c r="BI121" i="3"/>
  <c r="BH121" i="3"/>
  <c r="BG121" i="3"/>
  <c r="BF121" i="3"/>
  <c r="T121" i="3"/>
  <c r="R121" i="3"/>
  <c r="P121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2" i="3"/>
  <c r="BH102" i="3"/>
  <c r="BG102" i="3"/>
  <c r="BF102" i="3"/>
  <c r="T102" i="3"/>
  <c r="R102" i="3"/>
  <c r="P102" i="3"/>
  <c r="BI97" i="3"/>
  <c r="BH97" i="3"/>
  <c r="BG97" i="3"/>
  <c r="BF97" i="3"/>
  <c r="T97" i="3"/>
  <c r="R97" i="3"/>
  <c r="P97" i="3"/>
  <c r="BI92" i="3"/>
  <c r="BH92" i="3"/>
  <c r="BG92" i="3"/>
  <c r="BF92" i="3"/>
  <c r="T92" i="3"/>
  <c r="R92" i="3"/>
  <c r="P92" i="3"/>
  <c r="BI89" i="3"/>
  <c r="BH89" i="3"/>
  <c r="BG89" i="3"/>
  <c r="BF89" i="3"/>
  <c r="T89" i="3"/>
  <c r="R89" i="3"/>
  <c r="P89" i="3"/>
  <c r="J82" i="3"/>
  <c r="F82" i="3"/>
  <c r="F80" i="3"/>
  <c r="E78" i="3"/>
  <c r="J54" i="3"/>
  <c r="F54" i="3"/>
  <c r="F52" i="3"/>
  <c r="E50" i="3"/>
  <c r="J24" i="3"/>
  <c r="E24" i="3"/>
  <c r="J83" i="3" s="1"/>
  <c r="J23" i="3"/>
  <c r="J18" i="3"/>
  <c r="E18" i="3"/>
  <c r="F83" i="3" s="1"/>
  <c r="J17" i="3"/>
  <c r="J80" i="3"/>
  <c r="E7" i="3"/>
  <c r="E76" i="3"/>
  <c r="J37" i="2"/>
  <c r="J36" i="2"/>
  <c r="AY55" i="1" s="1"/>
  <c r="J35" i="2"/>
  <c r="AX55" i="1" s="1"/>
  <c r="BI152" i="2"/>
  <c r="BH152" i="2"/>
  <c r="BG152" i="2"/>
  <c r="BF152" i="2"/>
  <c r="T152" i="2"/>
  <c r="R152" i="2"/>
  <c r="P152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BI96" i="2"/>
  <c r="BH96" i="2"/>
  <c r="BG96" i="2"/>
  <c r="BF96" i="2"/>
  <c r="T96" i="2"/>
  <c r="R96" i="2"/>
  <c r="P96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BI87" i="2"/>
  <c r="BH87" i="2"/>
  <c r="BG87" i="2"/>
  <c r="BF87" i="2"/>
  <c r="T87" i="2"/>
  <c r="R87" i="2"/>
  <c r="P87" i="2"/>
  <c r="BI84" i="2"/>
  <c r="BH84" i="2"/>
  <c r="BG84" i="2"/>
  <c r="BF84" i="2"/>
  <c r="T84" i="2"/>
  <c r="R84" i="2"/>
  <c r="P84" i="2"/>
  <c r="J77" i="2"/>
  <c r="F77" i="2"/>
  <c r="F75" i="2"/>
  <c r="E73" i="2"/>
  <c r="J54" i="2"/>
  <c r="F54" i="2"/>
  <c r="F52" i="2"/>
  <c r="E50" i="2"/>
  <c r="J24" i="2"/>
  <c r="E24" i="2"/>
  <c r="J78" i="2" s="1"/>
  <c r="J23" i="2"/>
  <c r="J18" i="2"/>
  <c r="E18" i="2"/>
  <c r="F78" i="2" s="1"/>
  <c r="J17" i="2"/>
  <c r="J75" i="2"/>
  <c r="E7" i="2"/>
  <c r="E71" i="2"/>
  <c r="L50" i="1"/>
  <c r="AM50" i="1"/>
  <c r="AM49" i="1"/>
  <c r="L49" i="1"/>
  <c r="AM47" i="1"/>
  <c r="L47" i="1"/>
  <c r="L45" i="1"/>
  <c r="L44" i="1"/>
  <c r="J345" i="4"/>
  <c r="J342" i="4"/>
  <c r="J335" i="4"/>
  <c r="BK328" i="4"/>
  <c r="J320" i="4"/>
  <c r="J314" i="4"/>
  <c r="BK308" i="4"/>
  <c r="BK301" i="4"/>
  <c r="BK295" i="4"/>
  <c r="BK289" i="4"/>
  <c r="BK283" i="4"/>
  <c r="J274" i="4"/>
  <c r="BK268" i="4"/>
  <c r="J262" i="4"/>
  <c r="J255" i="4"/>
  <c r="J248" i="4"/>
  <c r="BK242" i="4"/>
  <c r="BK236" i="4"/>
  <c r="BK225" i="4"/>
  <c r="J216" i="4"/>
  <c r="J208" i="4"/>
  <c r="J201" i="4"/>
  <c r="J192" i="4"/>
  <c r="J184" i="4"/>
  <c r="J170" i="4"/>
  <c r="BK163" i="4"/>
  <c r="BK152" i="4"/>
  <c r="J136" i="4"/>
  <c r="BK114" i="4"/>
  <c r="J111" i="4"/>
  <c r="BK104" i="4"/>
  <c r="J96" i="4"/>
  <c r="J88" i="4"/>
  <c r="BK518" i="3"/>
  <c r="BK510" i="3"/>
  <c r="BK498" i="3"/>
  <c r="BK484" i="3"/>
  <c r="J481" i="3"/>
  <c r="BK466" i="3"/>
  <c r="BK460" i="3"/>
  <c r="BK454" i="3"/>
  <c r="J451" i="3"/>
  <c r="J445" i="3"/>
  <c r="J439" i="3"/>
  <c r="BK431" i="3"/>
  <c r="BK428" i="3"/>
  <c r="BK417" i="3"/>
  <c r="BK411" i="3"/>
  <c r="J405" i="3"/>
  <c r="BK399" i="3"/>
  <c r="J393" i="3"/>
  <c r="J387" i="3"/>
  <c r="J381" i="3"/>
  <c r="BK375" i="3"/>
  <c r="J369" i="3"/>
  <c r="BK361" i="3"/>
  <c r="BK353" i="3"/>
  <c r="BK337" i="3"/>
  <c r="BK329" i="3"/>
  <c r="J321" i="3"/>
  <c r="J311" i="3"/>
  <c r="BK304" i="3"/>
  <c r="BK296" i="3"/>
  <c r="J287" i="3"/>
  <c r="BK278" i="3"/>
  <c r="BK270" i="3"/>
  <c r="BK262" i="3"/>
  <c r="BK253" i="3"/>
  <c r="J244" i="3"/>
  <c r="BK229" i="3"/>
  <c r="J221" i="3"/>
  <c r="BK208" i="3"/>
  <c r="BK197" i="3"/>
  <c r="J183" i="3"/>
  <c r="J177" i="3"/>
  <c r="BK171" i="3"/>
  <c r="BK162" i="3"/>
  <c r="BK145" i="3"/>
  <c r="J138" i="3"/>
  <c r="J129" i="3"/>
  <c r="J121" i="3"/>
  <c r="J117" i="3"/>
  <c r="J114" i="3"/>
  <c r="J109" i="3"/>
  <c r="J106" i="3"/>
  <c r="J102" i="3"/>
  <c r="J97" i="3"/>
  <c r="J92" i="3"/>
  <c r="J89" i="3"/>
  <c r="J152" i="2"/>
  <c r="J145" i="2"/>
  <c r="J142" i="2"/>
  <c r="J139" i="2"/>
  <c r="J136" i="2"/>
  <c r="J133" i="2"/>
  <c r="J123" i="2"/>
  <c r="J120" i="2"/>
  <c r="J117" i="2"/>
  <c r="J114" i="2"/>
  <c r="J111" i="2"/>
  <c r="J108" i="2"/>
  <c r="J105" i="2"/>
  <c r="J102" i="2"/>
  <c r="J99" i="2"/>
  <c r="J96" i="2"/>
  <c r="J93" i="2"/>
  <c r="J90" i="2"/>
  <c r="J87" i="2"/>
  <c r="J84" i="2"/>
  <c r="BK338" i="4"/>
  <c r="BK335" i="4"/>
  <c r="J332" i="4"/>
  <c r="J328" i="4"/>
  <c r="BK320" i="4"/>
  <c r="BK317" i="4"/>
  <c r="J311" i="4"/>
  <c r="BK305" i="4"/>
  <c r="BK298" i="4"/>
  <c r="BK292" i="4"/>
  <c r="BK286" i="4"/>
  <c r="BK280" i="4"/>
  <c r="J277" i="4"/>
  <c r="BK271" i="4"/>
  <c r="J265" i="4"/>
  <c r="BK259" i="4"/>
  <c r="J251" i="4"/>
  <c r="J245" i="4"/>
  <c r="J239" i="4"/>
  <c r="J231" i="4"/>
  <c r="BK228" i="4"/>
  <c r="J225" i="4"/>
  <c r="BK216" i="4"/>
  <c r="BK208" i="4"/>
  <c r="BK201" i="4"/>
  <c r="BK192" i="4"/>
  <c r="BK184" i="4"/>
  <c r="BK170" i="4"/>
  <c r="J167" i="4"/>
  <c r="BK155" i="4"/>
  <c r="BK144" i="4"/>
  <c r="BK133" i="4"/>
  <c r="BK107" i="4"/>
  <c r="BK101" i="4"/>
  <c r="J92" i="4"/>
  <c r="BK88" i="4"/>
  <c r="BK527" i="3"/>
  <c r="BK522" i="3"/>
  <c r="J515" i="3"/>
  <c r="J502" i="3"/>
  <c r="BK495" i="3"/>
  <c r="J487" i="3"/>
  <c r="BK481" i="3"/>
  <c r="BK469" i="3"/>
  <c r="J466" i="3"/>
  <c r="J460" i="3"/>
  <c r="BK457" i="3"/>
  <c r="BK448" i="3"/>
  <c r="BK442" i="3"/>
  <c r="J428" i="3"/>
  <c r="BK421" i="3"/>
  <c r="J417" i="3"/>
  <c r="BK414" i="3"/>
  <c r="BK408" i="3"/>
  <c r="J402" i="3"/>
  <c r="J396" i="3"/>
  <c r="BK387" i="3"/>
  <c r="BK381" i="3"/>
  <c r="J375" i="3"/>
  <c r="J372" i="3"/>
  <c r="BK364" i="3"/>
  <c r="BK357" i="3"/>
  <c r="BK341" i="3"/>
  <c r="J337" i="3"/>
  <c r="J329" i="3"/>
  <c r="BK321" i="3"/>
  <c r="BK315" i="3"/>
  <c r="J307" i="3"/>
  <c r="J300" i="3"/>
  <c r="J290" i="3"/>
  <c r="BK273" i="3"/>
  <c r="BK266" i="3"/>
  <c r="J259" i="3"/>
  <c r="J253" i="3"/>
  <c r="BK244" i="3"/>
  <c r="J229" i="3"/>
  <c r="BK221" i="3"/>
  <c r="J200" i="3"/>
  <c r="J197" i="3"/>
  <c r="BK183" i="3"/>
  <c r="BK177" i="3"/>
  <c r="J171" i="3"/>
  <c r="J162" i="3"/>
  <c r="J145" i="3"/>
  <c r="BK138" i="3"/>
  <c r="BK129" i="3"/>
  <c r="BK121" i="3"/>
  <c r="BK345" i="4"/>
  <c r="BK342" i="4"/>
  <c r="J338" i="4"/>
  <c r="BK332" i="4"/>
  <c r="J324" i="4"/>
  <c r="J317" i="4"/>
  <c r="BK311" i="4"/>
  <c r="J305" i="4"/>
  <c r="J298" i="4"/>
  <c r="J292" i="4"/>
  <c r="J286" i="4"/>
  <c r="J280" i="4"/>
  <c r="J271" i="4"/>
  <c r="BK265" i="4"/>
  <c r="J259" i="4"/>
  <c r="BK251" i="4"/>
  <c r="BK245" i="4"/>
  <c r="BK239" i="4"/>
  <c r="BK231" i="4"/>
  <c r="J221" i="4"/>
  <c r="BK211" i="4"/>
  <c r="BK204" i="4"/>
  <c r="BK198" i="4"/>
  <c r="J188" i="4"/>
  <c r="BK180" i="4"/>
  <c r="BK167" i="4"/>
  <c r="J155" i="4"/>
  <c r="BK147" i="4"/>
  <c r="J144" i="4"/>
  <c r="J133" i="4"/>
  <c r="J114" i="4"/>
  <c r="J107" i="4"/>
  <c r="J101" i="4"/>
  <c r="BK92" i="4"/>
  <c r="J522" i="3"/>
  <c r="BK515" i="3"/>
  <c r="BK502" i="3"/>
  <c r="BK487" i="3"/>
  <c r="BK478" i="3"/>
  <c r="J475" i="3"/>
  <c r="BK463" i="3"/>
  <c r="J457" i="3"/>
  <c r="J454" i="3"/>
  <c r="J448" i="3"/>
  <c r="J442" i="3"/>
  <c r="BK435" i="3"/>
  <c r="J431" i="3"/>
  <c r="BK424" i="3"/>
  <c r="J414" i="3"/>
  <c r="J408" i="3"/>
  <c r="BK402" i="3"/>
  <c r="BK396" i="3"/>
  <c r="J390" i="3"/>
  <c r="BK384" i="3"/>
  <c r="J378" i="3"/>
  <c r="BK372" i="3"/>
  <c r="J364" i="3"/>
  <c r="J357" i="3"/>
  <c r="BK347" i="3"/>
  <c r="BK333" i="3"/>
  <c r="BK325" i="3"/>
  <c r="J315" i="3"/>
  <c r="BK307" i="3"/>
  <c r="BK300" i="3"/>
  <c r="BK290" i="3"/>
  <c r="J282" i="3"/>
  <c r="J273" i="3"/>
  <c r="J266" i="3"/>
  <c r="BK259" i="3"/>
  <c r="BK249" i="3"/>
  <c r="J240" i="3"/>
  <c r="BK226" i="3"/>
  <c r="J213" i="3"/>
  <c r="BK200" i="3"/>
  <c r="BK186" i="3"/>
  <c r="J180" i="3"/>
  <c r="BK174" i="3"/>
  <c r="J165" i="3"/>
  <c r="BK150" i="3"/>
  <c r="J142" i="3"/>
  <c r="J133" i="3"/>
  <c r="BK125" i="3"/>
  <c r="BK117" i="3"/>
  <c r="BK114" i="3"/>
  <c r="BK109" i="3"/>
  <c r="BK106" i="3"/>
  <c r="BK102" i="3"/>
  <c r="BK97" i="3"/>
  <c r="BK92" i="3"/>
  <c r="BK89" i="3"/>
  <c r="BK152" i="2"/>
  <c r="BK145" i="2"/>
  <c r="BK142" i="2"/>
  <c r="BK139" i="2"/>
  <c r="BK136" i="2"/>
  <c r="BK133" i="2"/>
  <c r="BK123" i="2"/>
  <c r="BK120" i="2"/>
  <c r="BK117" i="2"/>
  <c r="BK114" i="2"/>
  <c r="BK111" i="2"/>
  <c r="BK108" i="2"/>
  <c r="BK105" i="2"/>
  <c r="BK102" i="2"/>
  <c r="BK99" i="2"/>
  <c r="BK96" i="2"/>
  <c r="BK93" i="2"/>
  <c r="BK90" i="2"/>
  <c r="BK87" i="2"/>
  <c r="BK84" i="2"/>
  <c r="AS54" i="1"/>
  <c r="BK324" i="4"/>
  <c r="BK314" i="4"/>
  <c r="J308" i="4"/>
  <c r="J301" i="4"/>
  <c r="J295" i="4"/>
  <c r="J289" i="4"/>
  <c r="J283" i="4"/>
  <c r="BK277" i="4"/>
  <c r="BK274" i="4"/>
  <c r="J268" i="4"/>
  <c r="BK262" i="4"/>
  <c r="BK255" i="4"/>
  <c r="BK248" i="4"/>
  <c r="J242" i="4"/>
  <c r="J236" i="4"/>
  <c r="J228" i="4"/>
  <c r="BK221" i="4"/>
  <c r="J211" i="4"/>
  <c r="J204" i="4"/>
  <c r="J198" i="4"/>
  <c r="BK188" i="4"/>
  <c r="J180" i="4"/>
  <c r="J163" i="4"/>
  <c r="J152" i="4"/>
  <c r="J147" i="4"/>
  <c r="BK136" i="4"/>
  <c r="BK111" i="4"/>
  <c r="J104" i="4"/>
  <c r="BK96" i="4"/>
  <c r="BK531" i="3"/>
  <c r="J531" i="3"/>
  <c r="J527" i="3"/>
  <c r="J518" i="3"/>
  <c r="J510" i="3"/>
  <c r="J498" i="3"/>
  <c r="J495" i="3"/>
  <c r="J484" i="3"/>
  <c r="J478" i="3"/>
  <c r="BK475" i="3"/>
  <c r="J469" i="3"/>
  <c r="J463" i="3"/>
  <c r="BK451" i="3"/>
  <c r="BK445" i="3"/>
  <c r="BK439" i="3"/>
  <c r="J435" i="3"/>
  <c r="J424" i="3"/>
  <c r="J421" i="3"/>
  <c r="J411" i="3"/>
  <c r="BK405" i="3"/>
  <c r="J399" i="3"/>
  <c r="BK393" i="3"/>
  <c r="BK390" i="3"/>
  <c r="J384" i="3"/>
  <c r="BK378" i="3"/>
  <c r="BK369" i="3"/>
  <c r="J361" i="3"/>
  <c r="J353" i="3"/>
  <c r="J347" i="3"/>
  <c r="J341" i="3"/>
  <c r="J333" i="3"/>
  <c r="J325" i="3"/>
  <c r="BK311" i="3"/>
  <c r="J304" i="3"/>
  <c r="J296" i="3"/>
  <c r="BK287" i="3"/>
  <c r="BK282" i="3"/>
  <c r="J278" i="3"/>
  <c r="J270" i="3"/>
  <c r="J262" i="3"/>
  <c r="J249" i="3"/>
  <c r="BK240" i="3"/>
  <c r="J226" i="3"/>
  <c r="BK213" i="3"/>
  <c r="J208" i="3"/>
  <c r="J186" i="3"/>
  <c r="BK180" i="3"/>
  <c r="J174" i="3"/>
  <c r="BK165" i="3"/>
  <c r="J150" i="3"/>
  <c r="BK142" i="3"/>
  <c r="BK133" i="3"/>
  <c r="J125" i="3"/>
  <c r="BK88" i="3" l="1"/>
  <c r="R88" i="3"/>
  <c r="BK277" i="3"/>
  <c r="J277" i="3" s="1"/>
  <c r="J62" i="3" s="1"/>
  <c r="P277" i="3"/>
  <c r="T277" i="3"/>
  <c r="P295" i="3"/>
  <c r="T295" i="3"/>
  <c r="P314" i="3"/>
  <c r="T314" i="3"/>
  <c r="P368" i="3"/>
  <c r="R368" i="3"/>
  <c r="BK494" i="3"/>
  <c r="J494" i="3"/>
  <c r="J66" i="3" s="1"/>
  <c r="R494" i="3"/>
  <c r="R87" i="4"/>
  <c r="BK83" i="2"/>
  <c r="J83" i="2" s="1"/>
  <c r="J61" i="2" s="1"/>
  <c r="P83" i="2"/>
  <c r="P82" i="2"/>
  <c r="P81" i="2" s="1"/>
  <c r="AU55" i="1" s="1"/>
  <c r="R83" i="2"/>
  <c r="R82" i="2" s="1"/>
  <c r="R81" i="2" s="1"/>
  <c r="T83" i="2"/>
  <c r="T82" i="2" s="1"/>
  <c r="T81" i="2" s="1"/>
  <c r="P88" i="3"/>
  <c r="T88" i="3"/>
  <c r="R277" i="3"/>
  <c r="BK295" i="3"/>
  <c r="J295" i="3" s="1"/>
  <c r="J63" i="3" s="1"/>
  <c r="R295" i="3"/>
  <c r="BK314" i="3"/>
  <c r="J314" i="3" s="1"/>
  <c r="J64" i="3" s="1"/>
  <c r="R314" i="3"/>
  <c r="BK368" i="3"/>
  <c r="J368" i="3" s="1"/>
  <c r="J65" i="3" s="1"/>
  <c r="T368" i="3"/>
  <c r="P494" i="3"/>
  <c r="T494" i="3"/>
  <c r="BK87" i="4"/>
  <c r="J87" i="4" s="1"/>
  <c r="J61" i="4" s="1"/>
  <c r="P87" i="4"/>
  <c r="T87" i="4"/>
  <c r="BK220" i="4"/>
  <c r="J220" i="4"/>
  <c r="J63" i="4" s="1"/>
  <c r="P220" i="4"/>
  <c r="R220" i="4"/>
  <c r="T220" i="4"/>
  <c r="BK235" i="4"/>
  <c r="J235" i="4"/>
  <c r="J64" i="4" s="1"/>
  <c r="P235" i="4"/>
  <c r="R235" i="4"/>
  <c r="T235" i="4"/>
  <c r="BK304" i="4"/>
  <c r="J304" i="4"/>
  <c r="J65" i="4" s="1"/>
  <c r="P304" i="4"/>
  <c r="R304" i="4"/>
  <c r="T304" i="4"/>
  <c r="BE125" i="3"/>
  <c r="BE129" i="3"/>
  <c r="BE138" i="3"/>
  <c r="BE150" i="3"/>
  <c r="BE162" i="3"/>
  <c r="BE177" i="3"/>
  <c r="BE180" i="3"/>
  <c r="BE183" i="3"/>
  <c r="BE208" i="3"/>
  <c r="BE213" i="3"/>
  <c r="BE229" i="3"/>
  <c r="BE240" i="3"/>
  <c r="BE253" i="3"/>
  <c r="BE262" i="3"/>
  <c r="BE270" i="3"/>
  <c r="BE273" i="3"/>
  <c r="BE278" i="3"/>
  <c r="BE282" i="3"/>
  <c r="BE290" i="3"/>
  <c r="BE304" i="3"/>
  <c r="BE307" i="3"/>
  <c r="BE325" i="3"/>
  <c r="BE353" i="3"/>
  <c r="BE361" i="3"/>
  <c r="BE369" i="3"/>
  <c r="BE375" i="3"/>
  <c r="BE378" i="3"/>
  <c r="BE384" i="3"/>
  <c r="BE387" i="3"/>
  <c r="BE390" i="3"/>
  <c r="BE402" i="3"/>
  <c r="BE405" i="3"/>
  <c r="BE411" i="3"/>
  <c r="BE424" i="3"/>
  <c r="BE439" i="3"/>
  <c r="BE442" i="3"/>
  <c r="BE451" i="3"/>
  <c r="BE460" i="3"/>
  <c r="BE463" i="3"/>
  <c r="BE475" i="3"/>
  <c r="BE478" i="3"/>
  <c r="BE498" i="3"/>
  <c r="BE502" i="3"/>
  <c r="BE510" i="3"/>
  <c r="BE515" i="3"/>
  <c r="BE518" i="3"/>
  <c r="BE522" i="3"/>
  <c r="BE527" i="3"/>
  <c r="BE531" i="3"/>
  <c r="J52" i="4"/>
  <c r="F55" i="4"/>
  <c r="J55" i="4"/>
  <c r="E75" i="4"/>
  <c r="BE92" i="4"/>
  <c r="BE111" i="4"/>
  <c r="BE114" i="4"/>
  <c r="BE136" i="4"/>
  <c r="BE152" i="4"/>
  <c r="BE167" i="4"/>
  <c r="BE184" i="4"/>
  <c r="BE198" i="4"/>
  <c r="BE201" i="4"/>
  <c r="BE204" i="4"/>
  <c r="BE211" i="4"/>
  <c r="BE225" i="4"/>
  <c r="BE231" i="4"/>
  <c r="BE245" i="4"/>
  <c r="BE255" i="4"/>
  <c r="BE259" i="4"/>
  <c r="BE262" i="4"/>
  <c r="BE268" i="4"/>
  <c r="BE283" i="4"/>
  <c r="BE289" i="4"/>
  <c r="BE292" i="4"/>
  <c r="BE295" i="4"/>
  <c r="BE305" i="4"/>
  <c r="BE311" i="4"/>
  <c r="BE314" i="4"/>
  <c r="BE320" i="4"/>
  <c r="BE332" i="4"/>
  <c r="E48" i="2"/>
  <c r="J52" i="2"/>
  <c r="F55" i="2"/>
  <c r="J55" i="2"/>
  <c r="BE84" i="2"/>
  <c r="BE87" i="2"/>
  <c r="BE90" i="2"/>
  <c r="BE93" i="2"/>
  <c r="BE96" i="2"/>
  <c r="BE99" i="2"/>
  <c r="BE102" i="2"/>
  <c r="BE105" i="2"/>
  <c r="BE108" i="2"/>
  <c r="BE111" i="2"/>
  <c r="BE114" i="2"/>
  <c r="BE117" i="2"/>
  <c r="BE120" i="2"/>
  <c r="BE123" i="2"/>
  <c r="BE133" i="2"/>
  <c r="BE136" i="2"/>
  <c r="BE139" i="2"/>
  <c r="BE142" i="2"/>
  <c r="BE145" i="2"/>
  <c r="BE152" i="2"/>
  <c r="E48" i="3"/>
  <c r="J52" i="3"/>
  <c r="F55" i="3"/>
  <c r="J55" i="3"/>
  <c r="BE89" i="3"/>
  <c r="BE92" i="3"/>
  <c r="BE97" i="3"/>
  <c r="BE102" i="3"/>
  <c r="BE106" i="3"/>
  <c r="BE109" i="3"/>
  <c r="BE114" i="3"/>
  <c r="BE117" i="3"/>
  <c r="BE121" i="3"/>
  <c r="BE133" i="3"/>
  <c r="BE142" i="3"/>
  <c r="BE145" i="3"/>
  <c r="BE165" i="3"/>
  <c r="BE171" i="3"/>
  <c r="BE174" i="3"/>
  <c r="BE186" i="3"/>
  <c r="BE197" i="3"/>
  <c r="BE200" i="3"/>
  <c r="BE221" i="3"/>
  <c r="BE226" i="3"/>
  <c r="BE244" i="3"/>
  <c r="BE249" i="3"/>
  <c r="BE259" i="3"/>
  <c r="BE266" i="3"/>
  <c r="BE287" i="3"/>
  <c r="BE296" i="3"/>
  <c r="BE300" i="3"/>
  <c r="BE311" i="3"/>
  <c r="BE315" i="3"/>
  <c r="BE321" i="3"/>
  <c r="BE329" i="3"/>
  <c r="BE333" i="3"/>
  <c r="BE337" i="3"/>
  <c r="BE341" i="3"/>
  <c r="BE347" i="3"/>
  <c r="BE357" i="3"/>
  <c r="BE364" i="3"/>
  <c r="BE372" i="3"/>
  <c r="BE381" i="3"/>
  <c r="BE393" i="3"/>
  <c r="BE396" i="3"/>
  <c r="BE399" i="3"/>
  <c r="BE408" i="3"/>
  <c r="BE414" i="3"/>
  <c r="BE417" i="3"/>
  <c r="BE421" i="3"/>
  <c r="BE428" i="3"/>
  <c r="BE431" i="3"/>
  <c r="BE435" i="3"/>
  <c r="BE445" i="3"/>
  <c r="BE448" i="3"/>
  <c r="BE454" i="3"/>
  <c r="BE457" i="3"/>
  <c r="BE466" i="3"/>
  <c r="BE469" i="3"/>
  <c r="BE481" i="3"/>
  <c r="BE484" i="3"/>
  <c r="BE487" i="3"/>
  <c r="BE495" i="3"/>
  <c r="BE88" i="4"/>
  <c r="BE96" i="4"/>
  <c r="BE101" i="4"/>
  <c r="BE104" i="4"/>
  <c r="BE107" i="4"/>
  <c r="BE133" i="4"/>
  <c r="BE144" i="4"/>
  <c r="BE147" i="4"/>
  <c r="BE155" i="4"/>
  <c r="BE163" i="4"/>
  <c r="BE170" i="4"/>
  <c r="BE180" i="4"/>
  <c r="BE188" i="4"/>
  <c r="BE192" i="4"/>
  <c r="BE208" i="4"/>
  <c r="BE216" i="4"/>
  <c r="BE221" i="4"/>
  <c r="BE228" i="4"/>
  <c r="BE236" i="4"/>
  <c r="BE239" i="4"/>
  <c r="BE242" i="4"/>
  <c r="BE248" i="4"/>
  <c r="BE251" i="4"/>
  <c r="BE265" i="4"/>
  <c r="BE271" i="4"/>
  <c r="BE274" i="4"/>
  <c r="BE277" i="4"/>
  <c r="BE280" i="4"/>
  <c r="BE286" i="4"/>
  <c r="BE298" i="4"/>
  <c r="BE301" i="4"/>
  <c r="BE308" i="4"/>
  <c r="BE317" i="4"/>
  <c r="BE324" i="4"/>
  <c r="BE328" i="4"/>
  <c r="BE335" i="4"/>
  <c r="BE338" i="4"/>
  <c r="BE342" i="4"/>
  <c r="BE345" i="4"/>
  <c r="BK215" i="4"/>
  <c r="J215" i="4"/>
  <c r="J62" i="4" s="1"/>
  <c r="J34" i="3"/>
  <c r="AW56" i="1" s="1"/>
  <c r="F36" i="3"/>
  <c r="BC56" i="1" s="1"/>
  <c r="F34" i="4"/>
  <c r="BA57" i="1" s="1"/>
  <c r="F35" i="4"/>
  <c r="BB57" i="1" s="1"/>
  <c r="F34" i="2"/>
  <c r="BA55" i="1" s="1"/>
  <c r="J34" i="2"/>
  <c r="AW55" i="1" s="1"/>
  <c r="F35" i="2"/>
  <c r="BB55" i="1" s="1"/>
  <c r="F36" i="2"/>
  <c r="BC55" i="1" s="1"/>
  <c r="F37" i="2"/>
  <c r="BD55" i="1" s="1"/>
  <c r="F34" i="3"/>
  <c r="BA56" i="1" s="1"/>
  <c r="F35" i="3"/>
  <c r="BB56" i="1" s="1"/>
  <c r="F37" i="3"/>
  <c r="BD56" i="1" s="1"/>
  <c r="J34" i="4"/>
  <c r="AW57" i="1" s="1"/>
  <c r="F36" i="4"/>
  <c r="BC57" i="1" s="1"/>
  <c r="F37" i="4"/>
  <c r="BD57" i="1" s="1"/>
  <c r="T86" i="4" l="1"/>
  <c r="T85" i="4" s="1"/>
  <c r="P86" i="4"/>
  <c r="P85" i="4" s="1"/>
  <c r="AU57" i="1" s="1"/>
  <c r="T87" i="3"/>
  <c r="T86" i="3"/>
  <c r="P87" i="3"/>
  <c r="P86" i="3"/>
  <c r="AU56" i="1" s="1"/>
  <c r="R86" i="4"/>
  <c r="R85" i="4" s="1"/>
  <c r="R87" i="3"/>
  <c r="R86" i="3" s="1"/>
  <c r="BK87" i="3"/>
  <c r="J87" i="3" s="1"/>
  <c r="J60" i="3" s="1"/>
  <c r="J88" i="3"/>
  <c r="J61" i="3"/>
  <c r="BK82" i="2"/>
  <c r="J82" i="2"/>
  <c r="J60" i="2" s="1"/>
  <c r="BK86" i="4"/>
  <c r="J86" i="4" s="1"/>
  <c r="J60" i="4" s="1"/>
  <c r="F33" i="4"/>
  <c r="AZ57" i="1" s="1"/>
  <c r="BA54" i="1"/>
  <c r="W30" i="1" s="1"/>
  <c r="BB54" i="1"/>
  <c r="W31" i="1" s="1"/>
  <c r="BC54" i="1"/>
  <c r="W32" i="1" s="1"/>
  <c r="BD54" i="1"/>
  <c r="W33" i="1" s="1"/>
  <c r="F33" i="2"/>
  <c r="AZ55" i="1" s="1"/>
  <c r="J33" i="2"/>
  <c r="AV55" i="1" s="1"/>
  <c r="AT55" i="1" s="1"/>
  <c r="F33" i="3"/>
  <c r="AZ56" i="1"/>
  <c r="J33" i="4"/>
  <c r="AV57" i="1"/>
  <c r="AT57" i="1" s="1"/>
  <c r="J33" i="3"/>
  <c r="AV56" i="1" s="1"/>
  <c r="AT56" i="1" s="1"/>
  <c r="BK81" i="2" l="1"/>
  <c r="J81" i="2" s="1"/>
  <c r="J59" i="2" s="1"/>
  <c r="BK86" i="3"/>
  <c r="J86" i="3"/>
  <c r="J30" i="3" s="1"/>
  <c r="AG56" i="1" s="1"/>
  <c r="AN56" i="1" s="1"/>
  <c r="BK85" i="4"/>
  <c r="J85" i="4"/>
  <c r="J59" i="4" s="1"/>
  <c r="AU54" i="1"/>
  <c r="AZ54" i="1"/>
  <c r="W29" i="1"/>
  <c r="AW54" i="1"/>
  <c r="AK30" i="1"/>
  <c r="AX54" i="1"/>
  <c r="AY54" i="1"/>
  <c r="J59" i="3" l="1"/>
  <c r="J39" i="3"/>
  <c r="AV54" i="1"/>
  <c r="AK29" i="1" s="1"/>
  <c r="J30" i="2"/>
  <c r="AG55" i="1" s="1"/>
  <c r="AN55" i="1" s="1"/>
  <c r="J30" i="4"/>
  <c r="AG57" i="1"/>
  <c r="AN57" i="1"/>
  <c r="J39" i="2" l="1"/>
  <c r="J39" i="4"/>
  <c r="AG54" i="1"/>
  <c r="AK26" i="1" s="1"/>
  <c r="AK35" i="1" s="1"/>
  <c r="AT54" i="1"/>
  <c r="AN54" i="1" l="1"/>
</calcChain>
</file>

<file path=xl/sharedStrings.xml><?xml version="1.0" encoding="utf-8"?>
<sst xmlns="http://schemas.openxmlformats.org/spreadsheetml/2006/main" count="8175" uniqueCount="1241">
  <si>
    <t>Export Komplet</t>
  </si>
  <si>
    <t>VZ</t>
  </si>
  <si>
    <t>2.0</t>
  </si>
  <si>
    <t/>
  </si>
  <si>
    <t>False</t>
  </si>
  <si>
    <t>{960d264f-1c1f-4e31-966c-38c5b75109ab}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</si>
  <si>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</si>
  <si>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</si>
  <si>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</si>
  <si>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</si>
  <si>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</si>
  <si>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</si>
  <si>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</si>
  <si>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</si>
  <si>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</si>
  <si>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20-001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</si>
  <si>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</si>
  <si>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</si>
  <si>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Nopova - drobná rekonstrukce vodovodu</t>
  </si>
  <si>
    <t>KSO:</t>
  </si>
  <si>
    <t>CC-CZ:</t>
  </si>
  <si>
    <t>Místo:</t>
  </si>
  <si>
    <t>Brno</t>
  </si>
  <si>
    <t>Datum:</t>
  </si>
  <si>
    <t>Zadavatel:</t>
  </si>
  <si>
    <t>IČ:</t>
  </si>
  <si>
    <t>46347275</t>
  </si>
  <si>
    <t>Brněnské vodárny a kanalizace a.s.</t>
  </si>
  <si>
    <t>DIČ:</t>
  </si>
  <si>
    <t>CZ46347275</t>
  </si>
  <si>
    <t>Uchazeč:</t>
  </si>
  <si>
    <t>Vyplň údaj</t>
  </si>
  <si>
    <t>Projektant:</t>
  </si>
  <si>
    <t>44012900</t>
  </si>
  <si>
    <t>PROVO, spol. s r.o.</t>
  </si>
  <si>
    <t>CZ44012900</t>
  </si>
  <si>
    <t>True</t>
  </si>
  <si>
    <t>1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</si>
  <si>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</si>
  <si>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</si>
  <si>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</si>
  <si>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</si>
  <si>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</si>
  <si>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</si>
  <si>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</si>
  <si>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</si>
  <si>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</si>
  <si>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</si>
  <si>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</si>
  <si>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</si>
  <si>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</si>
  <si>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</si>
  <si>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</si>
  <si>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</si>
  <si>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</si>
  <si>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</si>
  <si>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</si>
  <si>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</si>
  <si>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</si>
  <si>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</si>
  <si>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</si>
  <si>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</si>
  <si>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</si>
  <si>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</si>
  <si>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</si>
  <si>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</si>
  <si>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</si>
  <si>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</si>
  <si>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</si>
  <si>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</si>
  <si>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</si>
  <si>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</si>
  <si>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</si>
  <si>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</si>
  <si>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</si>
  <si>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</si>
  <si>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</si>
  <si>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</si>
  <si>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</si>
  <si>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</si>
  <si>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</si>
  <si>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090</t>
  </si>
  <si>
    <t>Vedlejší a ostatní náklady</t>
  </si>
  <si>
    <t>STA</t>
  </si>
  <si>
    <t>{d6aabc22-c0a3-4b38-83d4-539d6a0e9bf7}</t>
  </si>
  <si>
    <t>2</t>
  </si>
  <si>
    <t>SO 330</t>
  </si>
  <si>
    <t>Vodovodní řad</t>
  </si>
  <si>
    <t>{b0e8b20e-04ba-40d7-acd6-980ef1f7bef1}</t>
  </si>
  <si>
    <t>SO 340</t>
  </si>
  <si>
    <t>Vodovodní přípojky</t>
  </si>
  <si>
    <t>{7240de09-5dbd-497d-93d2-6ae987587e9e}</t>
  </si>
  <si>
    <t>KRYCÍ LIST SOUPISU PRACÍ</t>
  </si>
  <si>
    <t>Objekt:</t>
  </si>
  <si>
    <t>SO 090 - Vedlejší a 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</si>
  <si>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</si>
  <si>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</si>
  <si>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</si>
  <si>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</si>
  <si>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</si>
  <si>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</si>
  <si>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</si>
  <si>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</si>
  <si>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</si>
  <si>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</si>
  <si>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</si>
  <si>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</si>
  <si>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</si>
  <si>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</si>
  <si>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</si>
  <si>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</si>
  <si>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</si>
  <si>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</si>
  <si>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</si>
  <si>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</si>
  <si>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</si>
  <si>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</si>
  <si>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</si>
  <si>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práce-bourání</t>
  </si>
  <si>
    <t>K</t>
  </si>
  <si>
    <t>900600002</t>
  </si>
  <si>
    <t>Poplatky a náklady na zařízení staveniště</t>
  </si>
  <si>
    <t>kpl</t>
  </si>
  <si>
    <t>4</t>
  </si>
  <si>
    <t>486352763</t>
  </si>
  <si>
    <t>PP</t>
  </si>
  <si>
    <t>VV</t>
  </si>
  <si>
    <t xml:space="preserve">1   </t>
  </si>
  <si>
    <t>900600004</t>
  </si>
  <si>
    <t>Zřízení a údržba dopr. značení po dobu výstavby, vrácení do pův. stavu</t>
  </si>
  <si>
    <t>-1804574977</t>
  </si>
  <si>
    <t>3</t>
  </si>
  <si>
    <t>900600026</t>
  </si>
  <si>
    <t>Provedení komlex. zkoušek např. Markery</t>
  </si>
  <si>
    <t>-1814305568</t>
  </si>
  <si>
    <t>900600014</t>
  </si>
  <si>
    <t>Provedení veškerých zkoušek prokazujícíh kvalitu díla např. zkouška zhutnění</t>
  </si>
  <si>
    <t>-1020600198</t>
  </si>
  <si>
    <t>5</t>
  </si>
  <si>
    <t>900600016</t>
  </si>
  <si>
    <t>Zpracování dokumentace skutečného provedení stavby</t>
  </si>
  <si>
    <t>1107628879</t>
  </si>
  <si>
    <t>6</t>
  </si>
  <si>
    <t>900600019</t>
  </si>
  <si>
    <t>Zpracování geodet. zaměření DSPS pro GIS a MMB OTS</t>
  </si>
  <si>
    <t>-1675994958</t>
  </si>
  <si>
    <t>7</t>
  </si>
  <si>
    <t>900600020</t>
  </si>
  <si>
    <t>Zaměření rozsahu zásahu do komunikace v prog. EZA</t>
  </si>
  <si>
    <t>-1289696048</t>
  </si>
  <si>
    <t xml:space="preserve">Zaměření rozsahu zásahu do komunikace v prog. EZA </t>
  </si>
  <si>
    <t>8</t>
  </si>
  <si>
    <t>900600023</t>
  </si>
  <si>
    <t>Uvedení do původního stavu dotčených ploch stavbou</t>
  </si>
  <si>
    <t>-1888297977</t>
  </si>
  <si>
    <t>900600027</t>
  </si>
  <si>
    <t>Provozní vlivy</t>
  </si>
  <si>
    <t>-1333416809</t>
  </si>
  <si>
    <t>10</t>
  </si>
  <si>
    <t>900600029</t>
  </si>
  <si>
    <t>Zajíštění výtýčení podzemních sítí dotčených stavbou</t>
  </si>
  <si>
    <t>-1632008154</t>
  </si>
  <si>
    <t>11</t>
  </si>
  <si>
    <t>900600032</t>
  </si>
  <si>
    <t>Vícetisky projektové dokumentace po potřeby dodavatele stavby</t>
  </si>
  <si>
    <t>-1432600479</t>
  </si>
  <si>
    <t>12</t>
  </si>
  <si>
    <t>900600035</t>
  </si>
  <si>
    <t>Zřízení, odstranění těžkého přemostění včeně všech souvisejích prací</t>
  </si>
  <si>
    <t>1067800426</t>
  </si>
  <si>
    <t xml:space="preserve">Zřízení, odstranění těžkého přemostění včeně všech souvisejích prací 
</t>
  </si>
  <si>
    <t>13</t>
  </si>
  <si>
    <t>900600038</t>
  </si>
  <si>
    <t>Demontáž odpadkového koše, Osazení odpakového koše včetně potřebného materiálu, manipulace, úschova.</t>
  </si>
  <si>
    <t>-596494043</t>
  </si>
  <si>
    <t>14</t>
  </si>
  <si>
    <t>900600111</t>
  </si>
  <si>
    <t>Ošetření kořenového systému</t>
  </si>
  <si>
    <t>-835646057</t>
  </si>
  <si>
    <t xml:space="preserve">"a) Práce v kořenovém prostoru stromu budou prováděny ručně."   </t>
  </si>
  <si>
    <t xml:space="preserve">"b) Kořeny do průměru 30 mm lze přerušit hladkým řezem, u kořenů"   </t>
  </si>
  <si>
    <t xml:space="preserve">"do průměru 50 mm bude provedeno individuální posouzení "   </t>
  </si>
  <si>
    <t xml:space="preserve">"odborným pracovníkem. Kořeny o průměru větším jak 50 mm budou"   </t>
  </si>
  <si>
    <t xml:space="preserve">"zachovány ."   </t>
  </si>
  <si>
    <t xml:space="preserve">"c) Zachované kořeny je nutné chránit proti vysycháním a účinkům mrazu."   </t>
  </si>
  <si>
    <t xml:space="preserve">"Ochrana  může být provedena např. zakrytím pravidelně vlhčenou textilií."   </t>
  </si>
  <si>
    <t>900600112</t>
  </si>
  <si>
    <t>Ochrana stromů bednění - zřízení, odstranění</t>
  </si>
  <si>
    <t>-1540016167</t>
  </si>
  <si>
    <t>16</t>
  </si>
  <si>
    <t>900600145</t>
  </si>
  <si>
    <t>Prove. veškerých zkoušek prokazující kvalitu díla  SO330 TLAKOVÁ ZKOUŠKA A DESINFEKCE - hlavní řad</t>
  </si>
  <si>
    <t>-623481423</t>
  </si>
  <si>
    <t>Prove. veškerých zkoušek prokazující kvalitu díla SO330 TLAKOVÁ ZKOUŠKA A DESINFEKCE - hlavní řad</t>
  </si>
  <si>
    <t>17</t>
  </si>
  <si>
    <t>900610002</t>
  </si>
  <si>
    <t>Zajištění dodávky vody při propojích -  náhradní dodávka vody</t>
  </si>
  <si>
    <t>-1125161329</t>
  </si>
  <si>
    <t>Zajištění dodávky vody při propojích - náhradní dodávka vody</t>
  </si>
  <si>
    <t>18</t>
  </si>
  <si>
    <t>900600147</t>
  </si>
  <si>
    <t>Prove. veškerých zkoušek prokazující kvalitu díla  SO340 TLAKOVÁ ZKOUŠKA A DESINFEKCE</t>
  </si>
  <si>
    <t>-841852494</t>
  </si>
  <si>
    <t xml:space="preserve">Prove. veškerých zkoušek prokazující kvalitu díla SO340 TLAKOVÁ ZKOUŠKA A DESINFEKCE </t>
  </si>
  <si>
    <t>19</t>
  </si>
  <si>
    <t>900600203.1</t>
  </si>
  <si>
    <t>Provedení pasportizace objektů dotčených stavbou</t>
  </si>
  <si>
    <t>1898601253</t>
  </si>
  <si>
    <t xml:space="preserve">"před zahájením stavby provedené soudním znalcem z oboru"   </t>
  </si>
  <si>
    <t xml:space="preserve">"Předání"   </t>
  </si>
  <si>
    <t xml:space="preserve">"2x....v tištěné podobě"   </t>
  </si>
  <si>
    <t xml:space="preserve">"2x....v digitální podobě"   </t>
  </si>
  <si>
    <t>20</t>
  </si>
  <si>
    <t>900600205</t>
  </si>
  <si>
    <t>Aktualizace návrhu definit. dopraveního značení. Zajištění včetně projednání  "stanovení místní úpravy dopravního značení".</t>
  </si>
  <si>
    <t>970945443</t>
  </si>
  <si>
    <t>Aktualizace návrhu definit. dopraveního značení. Zajištění včetně projednání "stanovení místní úpravy dopravního značení".</t>
  </si>
  <si>
    <t>SO 330 - Vodovodní řad</t>
  </si>
  <si>
    <t xml:space="preserve">    1 - Zemní práce</t>
  </si>
  <si>
    <t xml:space="preserve">    4 - Vodorovné konstrukce</t>
  </si>
  <si>
    <t xml:space="preserve">    3 - Svislé a kompletní konstrukce</t>
  </si>
  <si>
    <t xml:space="preserve">    5 - Komunikace</t>
  </si>
  <si>
    <t xml:space="preserve">    8 - Trubní vedení</t>
  </si>
  <si>
    <t xml:space="preserve">    9 - Ostatní konstrukce a práce, bourání</t>
  </si>
  <si>
    <t>Zemní práce</t>
  </si>
  <si>
    <t>113106123</t>
  </si>
  <si>
    <t>Rozebrání dlažeb ze zámkových dlaždic komunikací pro pěší ručně</t>
  </si>
  <si>
    <t>m2</t>
  </si>
  <si>
    <t>CS ÚRS 2021 01</t>
  </si>
  <si>
    <t>811294020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</si>
  <si>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</si>
  <si>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3,7*1,1</t>
  </si>
  <si>
    <t>113107122</t>
  </si>
  <si>
    <t>Odstranění podkladu z kameniva drceného tl 200 mm ručně</t>
  </si>
  <si>
    <t>1261700599</t>
  </si>
  <si>
    <t>Odstranění podkladů nebo krytů ručně s přemístěním hmot na skládku na vzdálenost do 3 m nebo s naložením na dopravní prostředek z kameniva hrubého drceného, o tl. vrstvy přes 100 do 200 mm</t>
  </si>
  <si>
    <t>"dlažba</t>
  </si>
  <si>
    <t>1,1*3,7</t>
  </si>
  <si>
    <t>Součet</t>
  </si>
  <si>
    <t>113107141</t>
  </si>
  <si>
    <t>Odstranění podkladu živičného tl 50 mm ručně</t>
  </si>
  <si>
    <t>1214700290</t>
  </si>
  <si>
    <t>Odstranění podkladů nebo krytů ručně s přemístěním hmot na skládku na vzdálenost do 3 m nebo s naložením na dopravní prostředek živičných, o tl. vrstvy do 50 mm</t>
  </si>
  <si>
    <t>"asfaltová vozovka</t>
  </si>
  <si>
    <t>1,15*0,8</t>
  </si>
  <si>
    <t>1,45*0,8</t>
  </si>
  <si>
    <t>113107182</t>
  </si>
  <si>
    <t>Odstranění podkladu živičného tl 100 mm strojně pl přes 50 do 200 m2</t>
  </si>
  <si>
    <t>-2014958210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</si>
  <si>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</si>
  <si>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"asfaltová ul. Nopova</t>
  </si>
  <si>
    <t>1,1*162,9</t>
  </si>
  <si>
    <t>113202111</t>
  </si>
  <si>
    <t>Vytrhání obrub krajníků obrubníků stojatých</t>
  </si>
  <si>
    <t>m</t>
  </si>
  <si>
    <t>6745510</t>
  </si>
  <si>
    <t>Vytrhání obrub s vybouráním lože, s přemístěním hmot na skládku na vzdálenost do 3 m nebo s naložením na dopravní prostředek z krajníků nebo obrubníků stojatých</t>
  </si>
  <si>
    <t>115101201</t>
  </si>
  <si>
    <t>Čerpání vody na dopravní výšku do 10 m průměrný přítok do 500 l/min</t>
  </si>
  <si>
    <t>hod</t>
  </si>
  <si>
    <t>-930570168</t>
  </si>
  <si>
    <t>Čerpání vody na dopravní výšku do 10 m s uvažovaným průměrným přítokem do 500 l/min</t>
  </si>
  <si>
    <t>"platí pro vodovodní řad a vodovodní přípojky"</t>
  </si>
  <si>
    <t>"dešťová voda" 200</t>
  </si>
  <si>
    <t>"z odstraněného potrubí"25</t>
  </si>
  <si>
    <t>115101301</t>
  </si>
  <si>
    <t>Pohotovost čerpací soupravy pro dopravní výšku do 10 m přítok do 500 l/min</t>
  </si>
  <si>
    <t>den</t>
  </si>
  <si>
    <t>1272517862</t>
  </si>
  <si>
    <t>Pohotovost záložní čerpací soupravy pro dopravní výšku do 10 m s uvažovaným průměrným přítokem do 500 l/min</t>
  </si>
  <si>
    <t>120</t>
  </si>
  <si>
    <t>115120131vl</t>
  </si>
  <si>
    <t>Opakované zřízení a odstranění hrázky v rýze včetně souvisejících prací</t>
  </si>
  <si>
    <t>697330187</t>
  </si>
  <si>
    <t>"167,4/30</t>
  </si>
  <si>
    <t>115115401</t>
  </si>
  <si>
    <t>Zřízení, odstranění hrázek zabraňujících vniknutá vody do výkopu</t>
  </si>
  <si>
    <t>-2025359310</t>
  </si>
  <si>
    <t>"podrobně popsáno viz. souhrnná zpráva str. 12"</t>
  </si>
  <si>
    <t>119001401</t>
  </si>
  <si>
    <t>Dočasné zajištění potrubí ocelového nebo litinového DN do 200 mm</t>
  </si>
  <si>
    <t>-1638512502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</si>
  <si>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</si>
  <si>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1*1,1</t>
  </si>
  <si>
    <t>119001421</t>
  </si>
  <si>
    <t>Dočasné zajištění kabelů a kabelových tratí ze 3 volně ložených kabelů</t>
  </si>
  <si>
    <t>242568338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</si>
  <si>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</si>
  <si>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4*1,1</t>
  </si>
  <si>
    <t>121112003</t>
  </si>
  <si>
    <t>Sejmutí ornice tl vrstvy do 200 mm ručně</t>
  </si>
  <si>
    <t>1315507121</t>
  </si>
  <si>
    <t>Sejmutí ornice ručně při souvislé ploše, tl. vrstvy do 200 mm</t>
  </si>
  <si>
    <t>"jáma pro demontáž armatur"</t>
  </si>
  <si>
    <t>1,0*1,0</t>
  </si>
  <si>
    <t>460490012</t>
  </si>
  <si>
    <t>Krytí kabelů výstražnou fólií šířky 25 cm</t>
  </si>
  <si>
    <t>-465172863</t>
  </si>
  <si>
    <t>Krytí kabelů, spojek, koncovek a odbočnic kabelů výstražnou fólií z PVC včetně vyrovnání povrchu rýhy, rozvinutí a uložení fólie do rýhy, fólie šířky do 25cm</t>
  </si>
  <si>
    <t>2,0*4</t>
  </si>
  <si>
    <t>46051020R</t>
  </si>
  <si>
    <t>Žlaby kabelové do rýhy bez výkopových prací z prefabrikovaných betonových žlabů.</t>
  </si>
  <si>
    <t>1043471143</t>
  </si>
  <si>
    <t>130001101</t>
  </si>
  <si>
    <t>Příplatek za ztížení vykopávky v blízkosti podzemního vedení</t>
  </si>
  <si>
    <t>m3</t>
  </si>
  <si>
    <t>422929104</t>
  </si>
  <si>
    <t>Příplatek k cenám hloubených vykopávek za ztížení vykopávky v blízkosti podzemního vedení nebo výbušnin pro jakoukoliv třídu horniny</t>
  </si>
  <si>
    <t>(1,7-0,1)*1,1*0,8</t>
  </si>
  <si>
    <t>((1,7+1,97)/2-0,25)*1,1*4,5</t>
  </si>
  <si>
    <t>(1,97-0,1)*1,1*2,0</t>
  </si>
  <si>
    <t>132254204</t>
  </si>
  <si>
    <t>Hloubení zapažených rýh š do 2000 mm v hornině třídy těžitelnosti I, skupiny 3 objem do 500 m3,  VČETNĚ svislého přemístění do 4 m, započtena lepivost</t>
  </si>
  <si>
    <t>-1256977554</t>
  </si>
  <si>
    <t>Hloubení zapažených rýh šířky přes 800 do 2 000 mm strojně s urovnáním dna do předepsaného profilu a spádu v hornině třídy těžitelnosti I skupiny 3 přes 100 do 500 m3, VČETNĚ svislého přemístění do 4 m, započtena lepivost</t>
  </si>
  <si>
    <t>"ul. Líšeňská"</t>
  </si>
  <si>
    <t>"asfatová komunikace"</t>
  </si>
  <si>
    <t>"dlažba"</t>
  </si>
  <si>
    <t>"ul. Nopova"</t>
  </si>
  <si>
    <t>"asfatová vozovka"</t>
  </si>
  <si>
    <t>((1,97+1,8+1,77+1,69+1,73+1,5+1,7+1,74)/8-0,1)*1,1*162,9</t>
  </si>
  <si>
    <t>"90%"  302,678*0,9</t>
  </si>
  <si>
    <t>132354204</t>
  </si>
  <si>
    <t>Hloubení zapažených rýh š do 2000 mm v hornině třídy těžitelnosti II, skupiny 4 objem do 500 m3,  VČETNĚ svislého přemístění do 4 m, započtena lepivost</t>
  </si>
  <si>
    <t>575398714</t>
  </si>
  <si>
    <t>Hloubení zapažených rýh šířky přes 800 do 2 000 mm strojně s urovnáním dna do předepsaného profilu a spádu v hornině třídy těžitelnosti II skupiny 4 přes 100 do 500 m3, VČETNĚ svislého přemístění do 4 m, započtena lepivost</t>
  </si>
  <si>
    <t>"10%"  302,678*0,1</t>
  </si>
  <si>
    <t>133212011</t>
  </si>
  <si>
    <t>Hloubení šachet v hornině třídy těžitelnosti I, skupiny 3, plocha výkopu do 4 m2 ručně, VČETNĚ svislého přemístění do 3 m, započtena lepivost</t>
  </si>
  <si>
    <t>-776172375</t>
  </si>
  <si>
    <t>Hloubení šachet ručně zapažených i nezapažených v horninách třídy těžitelnosti I skupiny 3, půdorysná plocha výkopu do 4 m2, VČETNĚ svislého přemístění do 3 m, započtena lepivost</t>
  </si>
  <si>
    <t>"pro demontáž armatur"</t>
  </si>
  <si>
    <t>1,0*1,0*(1,6-0,2)</t>
  </si>
  <si>
    <t>"90%"  1,4*0,9</t>
  </si>
  <si>
    <t>133312011</t>
  </si>
  <si>
    <t>Hloubení šachet v hornině třídy těžitelnosti II, skupiny 4, plocha výkopu do 4 m2 ručně, VČETNĚ svislého přemístění do 3 m, započtena lepivost</t>
  </si>
  <si>
    <t>867964449</t>
  </si>
  <si>
    <t>Hloubení šachet ručně zapažených i nezapažených v horninách třídy těžitelnosti II skupiny 4, půdorysná plocha výkopu do 4 m2, VČETNĚ svislého přemístění do 3 m, započtena lepivost</t>
  </si>
  <si>
    <t>"10%"  1,4*0,1</t>
  </si>
  <si>
    <t>151101201</t>
  </si>
  <si>
    <t>Zřízení příložného pažení stěn výkopu hl do 4 m</t>
  </si>
  <si>
    <t>-154406002</t>
  </si>
  <si>
    <t>Zřízení pažení stěn výkopu bez rozepření nebo vzepření příložné, hloubky do 4 m</t>
  </si>
  <si>
    <t>1,0*1,6*4*1</t>
  </si>
  <si>
    <t>151101211</t>
  </si>
  <si>
    <t>Odstranění příložného pažení stěn hl do 4 m</t>
  </si>
  <si>
    <t>-1733419855</t>
  </si>
  <si>
    <t>Odstranění pažení stěn výkopu bez rozepření nebo vzepření s uložením pažin na vzdálenost do 3 m od okraje výkopu příložné, hloubky do 4 m</t>
  </si>
  <si>
    <t>6,4</t>
  </si>
  <si>
    <t>22</t>
  </si>
  <si>
    <t>151101301</t>
  </si>
  <si>
    <t>Zřízení rozepření stěn při pažení příložném hl do 4 m</t>
  </si>
  <si>
    <t>-610787206</t>
  </si>
  <si>
    <t>Zřízení rozepření zapažených stěn výkopů s potřebným přepažováním při pažení příložném, hloubky do 4 m</t>
  </si>
  <si>
    <t>1,0*1,0*1,6</t>
  </si>
  <si>
    <t>23</t>
  </si>
  <si>
    <t>151101311</t>
  </si>
  <si>
    <t>Odstranění rozepření stěn při pažení příložném hl do 4 m</t>
  </si>
  <si>
    <t>-1468650983</t>
  </si>
  <si>
    <t>Odstranění rozepření stěn výkopů s uložením materiálu na vzdálenost do 3 m od okraje výkopu pažení příložného, hloubky do 4 m</t>
  </si>
  <si>
    <t>1,6</t>
  </si>
  <si>
    <t>24</t>
  </si>
  <si>
    <t>151201101</t>
  </si>
  <si>
    <t>Zřízení zátažného pažení a rozepření stěn rýh hl do 2 m</t>
  </si>
  <si>
    <t>476107528</t>
  </si>
  <si>
    <t>Zřízení pažení a rozepření stěn rýh pro podzemní vedení zátažné, hloubky do 2 m</t>
  </si>
  <si>
    <t>(1,7)*2*0,8</t>
  </si>
  <si>
    <t>((1,7+1,97)/2)*2*4,5</t>
  </si>
  <si>
    <t>((1,97+1,8+1,77+1,69+1,73+1,5+1,7+1,74)/8)*2*162,9</t>
  </si>
  <si>
    <t>25</t>
  </si>
  <si>
    <t>151201111</t>
  </si>
  <si>
    <t>Odstranění zátažného pažení a rozepření stěn rýh hl do 2 m</t>
  </si>
  <si>
    <t>1273046074</t>
  </si>
  <si>
    <t>Odstranění pažení a rozepření stěn rýh pro podzemní vedení s uložením materiálu na vzdálenost do 3 m od kraje výkopu zátažné, hloubky do 2 m</t>
  </si>
  <si>
    <t>585,313</t>
  </si>
  <si>
    <t>26</t>
  </si>
  <si>
    <t>162751115</t>
  </si>
  <si>
    <t>Vodorovné přemístění do 8000 m výkopku/sypaniny z horniny třídy těžitelnosti I, skupiny 1 až 3</t>
  </si>
  <si>
    <t>552823222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</si>
  <si>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</si>
  <si>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272,41</t>
  </si>
  <si>
    <t>1,26</t>
  </si>
  <si>
    <t>Mezisoučet</t>
  </si>
  <si>
    <t>0,2*1*1</t>
  </si>
  <si>
    <t>27</t>
  </si>
  <si>
    <t>162751135</t>
  </si>
  <si>
    <t>Vodorovné přemístění do 8000 m výkopku/sypaniny z horniny třídy těžitelnosti II, skupiny 4 a 5</t>
  </si>
  <si>
    <t>-1771650671</t>
  </si>
  <si>
    <t>Vodorovné přemístění výkopku nebo sypaniny po suchu na obvyklém dopravním prostředku, bez naložení výkopku, avšak se složením bez rozhrnutí z horniny třídy těžitelnosti II skupiny 4 a 5 na vzdálenost přes 7 000 do 8 000 m</t>
  </si>
  <si>
    <t>30,268</t>
  </si>
  <si>
    <t>0,14</t>
  </si>
  <si>
    <t>28</t>
  </si>
  <si>
    <t>171251201</t>
  </si>
  <si>
    <t>Uložení sypaniny na skládky nebo meziskládky</t>
  </si>
  <si>
    <t>917451715</t>
  </si>
  <si>
    <t>Uložení sypaniny na skládky nebo meziskládky bez hutnění s upravením uložené sypaniny do předepsaného tvaru</t>
  </si>
  <si>
    <t>273,67</t>
  </si>
  <si>
    <t>30,408</t>
  </si>
  <si>
    <t>0,2</t>
  </si>
  <si>
    <t>29</t>
  </si>
  <si>
    <t>202110101</t>
  </si>
  <si>
    <t xml:space="preserve">Poplatek za skládku zeminy v tř. 1 - 4 </t>
  </si>
  <si>
    <t>2108645297</t>
  </si>
  <si>
    <t xml:space="preserve">Poplatek za skládkz zeminy v tř. 1 - 4 </t>
  </si>
  <si>
    <t>"70%"304,078*0,7</t>
  </si>
  <si>
    <t>30</t>
  </si>
  <si>
    <t>202010103</t>
  </si>
  <si>
    <t>Poplatek za skládku  "navážky"</t>
  </si>
  <si>
    <t>-393073956</t>
  </si>
  <si>
    <t>Poplatek za skládku "navážky"</t>
  </si>
  <si>
    <t>"30%"304,078*0,3</t>
  </si>
  <si>
    <t>31</t>
  </si>
  <si>
    <t>174101101</t>
  </si>
  <si>
    <t>Zásyp jam, šachet rýh nebo kolem objektů sypaninou se zhutněním</t>
  </si>
  <si>
    <t>1893946796</t>
  </si>
  <si>
    <t>Zásyp sypaninou z jakékoliv horniny strojně s uložením výkopku ve vrstvách se zhutněním jam, šachet, rýh nebo kolem objektů v těchto vykopávkách</t>
  </si>
  <si>
    <t xml:space="preserve">"výkop"   </t>
  </si>
  <si>
    <t>(1,7-0,55)*1,1*0,8</t>
  </si>
  <si>
    <t>((1,7+1,97)/2-0,25)*1,1*4,5"</t>
  </si>
  <si>
    <t>((1,97+1,8+1,77+1,69+1,73+1,5+1,7+1,74)/8-0,3)*1,1*162,9</t>
  </si>
  <si>
    <t>-63,612</t>
  </si>
  <si>
    <t>-16,74</t>
  </si>
  <si>
    <t>32</t>
  </si>
  <si>
    <t>M</t>
  </si>
  <si>
    <t>583 p.c.021.1</t>
  </si>
  <si>
    <t>Náhradní zásypový materiál -  hutnitelný dodávka, naložení , vodorovné přemístění a složení v místě stavby ( zrno do 50 mm)</t>
  </si>
  <si>
    <t>t</t>
  </si>
  <si>
    <t>1471207742</t>
  </si>
  <si>
    <t>187,492*1,1*1,05*1,8</t>
  </si>
  <si>
    <t>33</t>
  </si>
  <si>
    <t>175111101</t>
  </si>
  <si>
    <t>Obsypání potrubí ručně sypaninou bez prohození, uloženou do 3 m</t>
  </si>
  <si>
    <t>-534917384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</si>
  <si>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</si>
  <si>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 80</t>
  </si>
  <si>
    <t>1,0*0,38*167,4</t>
  </si>
  <si>
    <t>34</t>
  </si>
  <si>
    <t>583 p.c.011.1</t>
  </si>
  <si>
    <t>Náhradní zásypový materiál -  hutnitelný dodávka, naložení , vodorovné přemístění a složení v místě stavby ( kulaté zrno do 5 mm )</t>
  </si>
  <si>
    <t>-938645261</t>
  </si>
  <si>
    <t>63,612*1,1*1,05*1,8</t>
  </si>
  <si>
    <t>35</t>
  </si>
  <si>
    <t>167151111</t>
  </si>
  <si>
    <t>Nakládání výkopku z hornin třídy těžitelnosti I, skupiny 1 až 3 přes 100 m3</t>
  </si>
  <si>
    <t>-830394397</t>
  </si>
  <si>
    <t>Nakládání, skládání a překládání neulehlého výkopku nebo sypaniny strojně nakládání, množství přes 100 m3, z hornin třídy těžitelnosti I, skupiny 1 až 3</t>
  </si>
  <si>
    <t>187,492*1,1*1,05</t>
  </si>
  <si>
    <t>63,612*1,1*1,05</t>
  </si>
  <si>
    <t>36</t>
  </si>
  <si>
    <t>162351103</t>
  </si>
  <si>
    <t>Vodorovné přemístění do 500 m výkopku/sypaniny z horniny třídy těžitelnosti I, skupiny 1 až 3</t>
  </si>
  <si>
    <t>-363995778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</si>
  <si>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</si>
  <si>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289,994</t>
  </si>
  <si>
    <t>37</t>
  </si>
  <si>
    <t>181351003</t>
  </si>
  <si>
    <t>Rozprostření ornice tl vrstvy do 200 mm pl do 100 m2 v rovině nebo ve svahu do 1:5 strojně</t>
  </si>
  <si>
    <t>1727592797</t>
  </si>
  <si>
    <t>Rozprostření a urovnání ornice v rovině nebo ve svahu sklonu do 1:5 strojně při souvislé ploše do 100 m2, tl. vrstvy do 200 mm</t>
  </si>
  <si>
    <t>1*1</t>
  </si>
  <si>
    <t>38</t>
  </si>
  <si>
    <t>10364101</t>
  </si>
  <si>
    <t>zemina pro terénní úpravy -  ornice</t>
  </si>
  <si>
    <t>672182636</t>
  </si>
  <si>
    <t>0,2*1*1*1,6</t>
  </si>
  <si>
    <t>39</t>
  </si>
  <si>
    <t>181411131</t>
  </si>
  <si>
    <t>Založení parkového trávníku výsevem plochy do 1000 m2 v rovině a ve svahu do 1:5</t>
  </si>
  <si>
    <t>815035740</t>
  </si>
  <si>
    <t>Založení trávníku na půdě předem připravené plochy do 1000 m2 výsevem včetně utažení parkového v rovině nebo na svahu do 1:5</t>
  </si>
  <si>
    <t>40</t>
  </si>
  <si>
    <t>00572410</t>
  </si>
  <si>
    <t>osivo směs travní parková</t>
  </si>
  <si>
    <t>kg</t>
  </si>
  <si>
    <t>-1313049993</t>
  </si>
  <si>
    <t>1*0,03*1,05</t>
  </si>
  <si>
    <t>Vodorovné konstrukce</t>
  </si>
  <si>
    <t>41</t>
  </si>
  <si>
    <t>451572111</t>
  </si>
  <si>
    <t>Lože pod potrubí otevřený výkop z kameniva drobného těženého</t>
  </si>
  <si>
    <t>-2098836556</t>
  </si>
  <si>
    <t>Lože pod potrubí, stoky a drobné objekty v otevřeném výkopu z kameniva drobného těženého 0 až 4 mm</t>
  </si>
  <si>
    <t>(8,0+37,0+122,4)*1,0*0,1</t>
  </si>
  <si>
    <t>42</t>
  </si>
  <si>
    <t>452313151</t>
  </si>
  <si>
    <t>Podkladní bloky z betonu prostého tř. C 20/25 otevřený výkop</t>
  </si>
  <si>
    <t>1855538534</t>
  </si>
  <si>
    <t>Podkladní a zajišťovací konstrukce z betonu prostého v otevřeném výkopu bloky pro potrubí z betonu tř. C 20/25</t>
  </si>
  <si>
    <t>"A1"</t>
  </si>
  <si>
    <t>2*0,038</t>
  </si>
  <si>
    <t>3*0,04</t>
  </si>
  <si>
    <t>43</t>
  </si>
  <si>
    <t>452353101</t>
  </si>
  <si>
    <t>Bednění podkladních bloků otevřený výkop</t>
  </si>
  <si>
    <t>382429232</t>
  </si>
  <si>
    <t>Bednění podkladních a zajišťovacích konstrukcí v otevřeném výkopu bloků pro potrubí</t>
  </si>
  <si>
    <t>0,196*16</t>
  </si>
  <si>
    <t>44</t>
  </si>
  <si>
    <t>451311201</t>
  </si>
  <si>
    <t>Zalití zálivkou cementopopílkovou směsí včetně souvisejích prací</t>
  </si>
  <si>
    <t>-151870231</t>
  </si>
  <si>
    <t>3,14*0,05*0,05*4</t>
  </si>
  <si>
    <t>3,14*0,04*0,04*153,9</t>
  </si>
  <si>
    <t>Svislé a kompletní konstrukce</t>
  </si>
  <si>
    <t>45</t>
  </si>
  <si>
    <t>358315114</t>
  </si>
  <si>
    <t>Bourání šachty, stoky kompletní nebo otvorů z prostého betonu plochy do 4 m2</t>
  </si>
  <si>
    <t>1649274657</t>
  </si>
  <si>
    <t>Bourání šachty, stoky kompletní nebo vybourání otvorů průřezové plochy do 4 m2 ve stokách ze zdiva z prostého betonu</t>
  </si>
  <si>
    <t>"zbytkový beton ve výkopu"</t>
  </si>
  <si>
    <t>1,67</t>
  </si>
  <si>
    <t>46</t>
  </si>
  <si>
    <t>997013111</t>
  </si>
  <si>
    <t>Vnitrostaveništní doprava suti a vybouraných hmot pro budovy v do 6 m s použitím mechanizace</t>
  </si>
  <si>
    <t>584323725</t>
  </si>
  <si>
    <t>Vnitrostaveništní doprava suti a vybouraných hmot vodorovně do 50 m svisle s použitím mechanizace pro budovy a haly výšky do 6 m</t>
  </si>
  <si>
    <t>1,67*2,2</t>
  </si>
  <si>
    <t>47</t>
  </si>
  <si>
    <t>997013501</t>
  </si>
  <si>
    <t>Odvoz suti a vybouraných hmot na skládku nebo meziskládku do 1 km se složením</t>
  </si>
  <si>
    <t>488691467</t>
  </si>
  <si>
    <t>Odvoz suti na skládku a vybouraných hmot nebo meziskládku do 1 km se složením</t>
  </si>
  <si>
    <t>3,674</t>
  </si>
  <si>
    <t>48</t>
  </si>
  <si>
    <t>997013509</t>
  </si>
  <si>
    <t>Příplatek k odvozu suti a vybouraných hmot na skládku ZKD 1 km přes 1 km</t>
  </si>
  <si>
    <t>-2051917355</t>
  </si>
  <si>
    <t>3,674*7</t>
  </si>
  <si>
    <t>49</t>
  </si>
  <si>
    <t>202110105</t>
  </si>
  <si>
    <t>Poplatek za skládku suti s příměsí</t>
  </si>
  <si>
    <t>1759656877</t>
  </si>
  <si>
    <t>Komunikace</t>
  </si>
  <si>
    <t>50</t>
  </si>
  <si>
    <t>564851111</t>
  </si>
  <si>
    <t>Podklad ze štěrkodrtě ŠD tl 150 mm</t>
  </si>
  <si>
    <t>1859308770</t>
  </si>
  <si>
    <t>Podklad ze štěrkodrti ŠD s rozprostřením a zhutněním, po zhutnění tl. 150 mm</t>
  </si>
  <si>
    <t>1,1*0,8</t>
  </si>
  <si>
    <t>51</t>
  </si>
  <si>
    <t>564861111</t>
  </si>
  <si>
    <t>Podklad ze štěrkodrtě ŠD tl 200 mm</t>
  </si>
  <si>
    <t>-917948593</t>
  </si>
  <si>
    <t>Podklad ze štěrkodrti ŠD s rozprostřením a zhutněním, po zhutnění tl. 200 mm</t>
  </si>
  <si>
    <t>"asfaltová ul. Nopova"</t>
  </si>
  <si>
    <t>52</t>
  </si>
  <si>
    <t>567132115</t>
  </si>
  <si>
    <t>Podklad ze směsi stmelené cementem SC C 8/10 (KSC I) tl 200 mm</t>
  </si>
  <si>
    <t>-133350585</t>
  </si>
  <si>
    <t>Podklad ze směsi stmelené cementem SC bez dilatačních spár, s rozprostřením a zhutněním SC C 8/10 (KSC I), po zhutnění tl. 200 mm</t>
  </si>
  <si>
    <t>(0,55+1,1+0,55)*0,8</t>
  </si>
  <si>
    <t>53</t>
  </si>
  <si>
    <t>565176111vl</t>
  </si>
  <si>
    <t>Asfaltový beton vrstva podkladní ACL 22+ tl 100 mm</t>
  </si>
  <si>
    <t>1941417574</t>
  </si>
  <si>
    <t xml:space="preserve">Asfaltový beton vrstva podkladní ACL 22+ tl 100 mm </t>
  </si>
  <si>
    <t>(0,85+1,1+0,85)*0,8</t>
  </si>
  <si>
    <t>54</t>
  </si>
  <si>
    <t>577145112vl</t>
  </si>
  <si>
    <t>Asfaltový beton vrstva ložní ACL 16+ (ABH)   tl. 50 mm</t>
  </si>
  <si>
    <t>115522419</t>
  </si>
  <si>
    <t>Asfaltový beton vrstva ložní ACL 16+ (ABH) tl. 50 mm</t>
  </si>
  <si>
    <t>"ul. Líšeňská</t>
  </si>
  <si>
    <t>(1,15+1,1+1,15)*0,8</t>
  </si>
  <si>
    <t>55</t>
  </si>
  <si>
    <t>577144121vl</t>
  </si>
  <si>
    <t>Asfaltový beton vrstva obrusná ACO 11+  tl 50 mm</t>
  </si>
  <si>
    <t>-1624995932</t>
  </si>
  <si>
    <t xml:space="preserve">Asfaltový beton vrstva obrusná ACO 11+ tl 50 mm </t>
  </si>
  <si>
    <t>(1,45+1,1+1,45)*0,8</t>
  </si>
  <si>
    <t>56</t>
  </si>
  <si>
    <t>573231108</t>
  </si>
  <si>
    <t>Postřik živičný spojovací ze silniční emulze v množství 0,50 kg/m2</t>
  </si>
  <si>
    <t>830719475</t>
  </si>
  <si>
    <t>Postřik spojovací PS bez posypu kamenivem ze silniční emulze, v množství 0,50 kg/m2</t>
  </si>
  <si>
    <t>57</t>
  </si>
  <si>
    <t>577175112vl</t>
  </si>
  <si>
    <t>Asfaltový beton vrstva ložní ACL 16+ (ABH)   tl. 100 mm</t>
  </si>
  <si>
    <t>-1611676321</t>
  </si>
  <si>
    <t>Asfaltový beton vrstva ložní ACL 16+ (ABH) tl. 100 mm</t>
  </si>
  <si>
    <t>58</t>
  </si>
  <si>
    <t>573411101</t>
  </si>
  <si>
    <t>Jednoduchý nátěr z asfaltu v množství 0,70 kg/m2 s posypem</t>
  </si>
  <si>
    <t>1651919363</t>
  </si>
  <si>
    <t>Jednoduchý nátěr JN s posypem kamenivem a se zaválcováním z asfaltu silničního, v množství 0,70 kg/m2</t>
  </si>
  <si>
    <t>59</t>
  </si>
  <si>
    <t>596811120</t>
  </si>
  <si>
    <t>Kladení betonové dlažby komunikací pro pěší do lože z kameniva vel do 0,09 m2 plochy do 50 m2</t>
  </si>
  <si>
    <t>-1717713194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</si>
  <si>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</si>
  <si>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60</t>
  </si>
  <si>
    <t>59245301</t>
  </si>
  <si>
    <t>dlažba zámková tvaru I kraj 200x140x60mm přírodní</t>
  </si>
  <si>
    <t>-594897780</t>
  </si>
  <si>
    <t>1,1*3,7*1,01</t>
  </si>
  <si>
    <t>61</t>
  </si>
  <si>
    <t>599141111V</t>
  </si>
  <si>
    <t>Vyplnění spár  živičnou zálivkou - bez prořezu</t>
  </si>
  <si>
    <t>1548762717</t>
  </si>
  <si>
    <t>Vyplnění spár mezi silničními dílci jakékoliv tloušťky živičnou zálivkou</t>
  </si>
  <si>
    <t>2*(0,8+1,45+162,9)</t>
  </si>
  <si>
    <t>Trubní vedení</t>
  </si>
  <si>
    <t>62</t>
  </si>
  <si>
    <t>851241131</t>
  </si>
  <si>
    <t>Montáž potrubí z trub litinových hrdlových s integrovaným těsněním otevřený výkop DN 80</t>
  </si>
  <si>
    <t>1561063410</t>
  </si>
  <si>
    <t>Montáž potrubí z trub litinových tlakových hrdlových v otevřeném výkopu s integrovaným těsněním DN 80</t>
  </si>
  <si>
    <t>60+107,4</t>
  </si>
  <si>
    <t>63</t>
  </si>
  <si>
    <t>55251439vl</t>
  </si>
  <si>
    <t>trouba vodovodní hrdlová povrchová ochrana zinko-aluminiovým povlakem tl. 400g/m2 DN 80 se speciální vnější ochranou, včetně těsnění</t>
  </si>
  <si>
    <t>-1076695372</t>
  </si>
  <si>
    <t>60,0*1,01</t>
  </si>
  <si>
    <t>64</t>
  </si>
  <si>
    <t>552514391vl</t>
  </si>
  <si>
    <t>trouba vodovodní hrdlová povrchová ochrana zinko-aluminiovým povlakem tl. 400g/m2 DN 80, včetně těsnění</t>
  </si>
  <si>
    <t>203516964</t>
  </si>
  <si>
    <t>107,4*1,01</t>
  </si>
  <si>
    <t>65</t>
  </si>
  <si>
    <t>857241131</t>
  </si>
  <si>
    <t>Montáž litinových tvarovek jednoosých hrdlových otevřený výkop s integrovaným těsněním DN 80</t>
  </si>
  <si>
    <t>kus</t>
  </si>
  <si>
    <t>-1324190879</t>
  </si>
  <si>
    <t>Montáž litinových tvarovek na potrubí litinovém tlakovém jednoosých na potrubí z trub hrdlových v otevřeném výkopu, kanálu nebo v šachtě s integrovaným těsněním DN 80</t>
  </si>
  <si>
    <t>66</t>
  </si>
  <si>
    <t>55259730vl</t>
  </si>
  <si>
    <t>tvarovka vodovodní hrdlová s přírubou E DN 80 se speciální vnější ochranou</t>
  </si>
  <si>
    <t>1078770961</t>
  </si>
  <si>
    <t>1*1,01</t>
  </si>
  <si>
    <t>67</t>
  </si>
  <si>
    <t>55253928vl</t>
  </si>
  <si>
    <t xml:space="preserve">koleno hrdlové z tvárné litiny DN 80-30°   se speciální  povrchovou ochranou </t>
  </si>
  <si>
    <t>2130757516</t>
  </si>
  <si>
    <t xml:space="preserve">1*1,01   </t>
  </si>
  <si>
    <t>68</t>
  </si>
  <si>
    <t>5525392vl</t>
  </si>
  <si>
    <t>koleno hrdlové z tvárné litiny, DN 80-11 1/4°</t>
  </si>
  <si>
    <t>1576701593</t>
  </si>
  <si>
    <t>69</t>
  </si>
  <si>
    <t>857242122</t>
  </si>
  <si>
    <t>Montáž litinových tvarovek jednoosých přírubových otevřený výkop DN 80</t>
  </si>
  <si>
    <t>2114003457</t>
  </si>
  <si>
    <t>Montáž litinových tvarovek na potrubí litinovém tlakovém jednoosých na potrubí z trub přírubových v otevřeném výkopu, kanálu nebo v šachtě DN 80</t>
  </si>
  <si>
    <t>70</t>
  </si>
  <si>
    <t>55253661R</t>
  </si>
  <si>
    <t>příruba zaslepovací z tvárné litiny  DN 80mm</t>
  </si>
  <si>
    <t>801150756</t>
  </si>
  <si>
    <t>2*1,01</t>
  </si>
  <si>
    <t>71</t>
  </si>
  <si>
    <t>857243131</t>
  </si>
  <si>
    <t>Montáž litinových tvarovek odbočných hrdlových otevřený výkop s integrovaným těsněním DN 80</t>
  </si>
  <si>
    <t>-798560946</t>
  </si>
  <si>
    <t>Montáž litinových tvarovek na potrubí litinovém tlakovém odbočných na potrubí z trub hrdlových v otevřeném výkopu, kanálu nebo v šachtě s integrovaným těsněním DN 80</t>
  </si>
  <si>
    <t>1+2</t>
  </si>
  <si>
    <t>72</t>
  </si>
  <si>
    <t>55251211vl</t>
  </si>
  <si>
    <t>tvarovka hrdlová s přírubovou odbočkou A, PN 10-16 DN80/odbočka DN 80 se speciální vnější ochranou</t>
  </si>
  <si>
    <t>1354621722</t>
  </si>
  <si>
    <t>73</t>
  </si>
  <si>
    <t>55251211</t>
  </si>
  <si>
    <t>tvarovka hrdlová s přírubovou odbočkou A, PN 10-16 DN 90/odbočka DN 80</t>
  </si>
  <si>
    <t>1905334997</t>
  </si>
  <si>
    <t>74</t>
  </si>
  <si>
    <t>857261131</t>
  </si>
  <si>
    <t>Montáž litinových tvarovek jednoosých hrdlových otevřený výkop s integrovaným těsněním DN 100</t>
  </si>
  <si>
    <t>-1854895619</t>
  </si>
  <si>
    <t>Montáž litinových tvarovek na potrubí litinovém tlakovém jednoosých na potrubí z trub hrdlových v otevřeném výkopu, kanálu nebo v šachtě s integrovaným těsněním DN 100</t>
  </si>
  <si>
    <t>75</t>
  </si>
  <si>
    <t>55253858</t>
  </si>
  <si>
    <t>přechod hrdlový z tvárné litiny,práškový epoxid tl 250µm MMR-kus DN 100/80</t>
  </si>
  <si>
    <t>2089299055</t>
  </si>
  <si>
    <t>76</t>
  </si>
  <si>
    <t>5525421205R</t>
  </si>
  <si>
    <t>přesuvka hrdlová U DN 100 mm</t>
  </si>
  <si>
    <t>87666526</t>
  </si>
  <si>
    <t>77</t>
  </si>
  <si>
    <t>857262122</t>
  </si>
  <si>
    <t>Montáž litinových tvarovek jednoosých přírubových otevřený výkop DN 100</t>
  </si>
  <si>
    <t>-506479094</t>
  </si>
  <si>
    <t>Montáž litinových tvarovek na potrubí litinovém tlakovém jednoosých na potrubí z trub přírubových v otevřeném výkopu, kanálu nebo v šachtě DN 100</t>
  </si>
  <si>
    <t>1+1</t>
  </si>
  <si>
    <t>78</t>
  </si>
  <si>
    <t>55259815vl</t>
  </si>
  <si>
    <t>přechod přírubový tvárná litina dl 200mm DN 100/80, se speciální vnější ochranou</t>
  </si>
  <si>
    <t>-2126520185</t>
  </si>
  <si>
    <t>79</t>
  </si>
  <si>
    <t>891247111</t>
  </si>
  <si>
    <t>Montáž hydrantů podzemních DN 80</t>
  </si>
  <si>
    <t>1826643086</t>
  </si>
  <si>
    <t>Montáž vodovodních armatur na potrubí hydrantů podzemních (bez osazení poklopů) DN 80</t>
  </si>
  <si>
    <t>80</t>
  </si>
  <si>
    <t>42273559V</t>
  </si>
  <si>
    <t>Podzemní hydrant s dvojitým uzávěrem dl. 1225 mm</t>
  </si>
  <si>
    <t>738024083</t>
  </si>
  <si>
    <t>81</t>
  </si>
  <si>
    <t>891241112</t>
  </si>
  <si>
    <t>Montáž vodovodních šoupátek otevřený výkop DN 80</t>
  </si>
  <si>
    <t>158207980</t>
  </si>
  <si>
    <t>Montáž vodovodních armatur na potrubí šoupátek nebo klapek uzavíracích v otevřeném výkopu nebo v šachtách s osazením zemní soupravy (bez poklopů) DN 80</t>
  </si>
  <si>
    <t>82</t>
  </si>
  <si>
    <t>42273R05</t>
  </si>
  <si>
    <t>Dodávka  šoupátka DN 80</t>
  </si>
  <si>
    <t>-549482093</t>
  </si>
  <si>
    <t>83</t>
  </si>
  <si>
    <t>42273R01</t>
  </si>
  <si>
    <t>Dodávka  zemní soupravy šoupátkové teleskopické  Rd 1,2 - 1,8 m</t>
  </si>
  <si>
    <t>1363381721</t>
  </si>
  <si>
    <t>Zemní souprava teleskopická Rd 1,2 - 1,8 pro šoupátko DN 80</t>
  </si>
  <si>
    <t>84</t>
  </si>
  <si>
    <t>891261112</t>
  </si>
  <si>
    <t>Montáž vodovodních šoupátek otevřený výkop DN 100</t>
  </si>
  <si>
    <t>-1170418736</t>
  </si>
  <si>
    <t>Montáž vodovodních armatur na potrubí šoupátek nebo klapek uzavíracích v otevřeném výkopu nebo v šachtách s osazením zemní soupravy (bez poklopů) DN 100</t>
  </si>
  <si>
    <t>85</t>
  </si>
  <si>
    <t>42221233vl</t>
  </si>
  <si>
    <t>šoupě přírubové vodovodní   DN 100 PN10-16</t>
  </si>
  <si>
    <t>611990584</t>
  </si>
  <si>
    <t xml:space="preserve">šoupě přírubové vodovodní  DN 100 </t>
  </si>
  <si>
    <t>86</t>
  </si>
  <si>
    <t>122504100</t>
  </si>
  <si>
    <t>Zemní souprava teleskopická Rd 1,2 - 1,8 pro šoupátko DN 100</t>
  </si>
  <si>
    <t>138646609</t>
  </si>
  <si>
    <t>87</t>
  </si>
  <si>
    <t>89552118vl</t>
  </si>
  <si>
    <t>D+M šrouby nerezové s mosaznými matkami</t>
  </si>
  <si>
    <t>1614860158</t>
  </si>
  <si>
    <t>88</t>
  </si>
  <si>
    <t>899401112</t>
  </si>
  <si>
    <t>Osazení poklopů litinových šoupátkových</t>
  </si>
  <si>
    <t>1931545827</t>
  </si>
  <si>
    <t>89</t>
  </si>
  <si>
    <t>42203R</t>
  </si>
  <si>
    <t>Dodávka poklopu  hydrantového + podkladní deska</t>
  </si>
  <si>
    <t>120350231</t>
  </si>
  <si>
    <t>90</t>
  </si>
  <si>
    <t>899401113</t>
  </si>
  <si>
    <t>Osazení poklopů litinových hydrantových</t>
  </si>
  <si>
    <t>-554931043</t>
  </si>
  <si>
    <t>91</t>
  </si>
  <si>
    <t>42202R</t>
  </si>
  <si>
    <t>Dodávka poklopu  šoupátkového + podkladní deska</t>
  </si>
  <si>
    <t>-1614180593</t>
  </si>
  <si>
    <t>92</t>
  </si>
  <si>
    <t>899712111</t>
  </si>
  <si>
    <t>Orientační tabulky na zdivu</t>
  </si>
  <si>
    <t>-2040723039</t>
  </si>
  <si>
    <t>Orientační tabulky na vodovodních a kanalizačních řadech na zdivu</t>
  </si>
  <si>
    <t>2+2</t>
  </si>
  <si>
    <t>93</t>
  </si>
  <si>
    <t>805117VL</t>
  </si>
  <si>
    <t>D+M  markery</t>
  </si>
  <si>
    <t>ks</t>
  </si>
  <si>
    <t>-1389740696</t>
  </si>
  <si>
    <t xml:space="preserve">D+M markery </t>
  </si>
  <si>
    <t>94</t>
  </si>
  <si>
    <t>899721111R</t>
  </si>
  <si>
    <t>Signalizační vodič DN do 150 mm na potrubí PVC</t>
  </si>
  <si>
    <t>1820295053</t>
  </si>
  <si>
    <t>Signalizační vodič na potrubí PVC DN do 150 mm</t>
  </si>
  <si>
    <t>"Cu 4 mm"</t>
  </si>
  <si>
    <t>167,4*2</t>
  </si>
  <si>
    <t>2*2</t>
  </si>
  <si>
    <t>95</t>
  </si>
  <si>
    <t>899722111</t>
  </si>
  <si>
    <t>Krytí potrubí z plastů výstražnou fólií z PVC 20 cm</t>
  </si>
  <si>
    <t>-784643386</t>
  </si>
  <si>
    <t>Krytí potrubí z plastů výstražnou fólií z PVC šířky 20 cm</t>
  </si>
  <si>
    <t>167,4</t>
  </si>
  <si>
    <t>96</t>
  </si>
  <si>
    <t>891247911R</t>
  </si>
  <si>
    <t>Demontáž hydrantu, poklopu, naložení, vodorovné přemístění, složení</t>
  </si>
  <si>
    <t>-1557676738</t>
  </si>
  <si>
    <t>97</t>
  </si>
  <si>
    <t>891261811R</t>
  </si>
  <si>
    <t>Demontáž vodovodních šoupátek otevřený výkop do  DN 100, zemnící tyče, poklopu, naložení, vodorovné přemístění, složení</t>
  </si>
  <si>
    <t>-1676623490</t>
  </si>
  <si>
    <t>Demontáž vodovodních šoupátek otevřený výkop do DN 100, zemnící tyče, poklopu, naložení, vodorovné přemístění, složení</t>
  </si>
  <si>
    <t>98</t>
  </si>
  <si>
    <t>960130vl</t>
  </si>
  <si>
    <t xml:space="preserve">Demontáž orientačních tabulek, vč. odvozu </t>
  </si>
  <si>
    <t>-1017508692</t>
  </si>
  <si>
    <t>99</t>
  </si>
  <si>
    <t>850311811R</t>
  </si>
  <si>
    <t>Demontáž potrubí vodovodního včetně tvarovek do DN 150, naložení, vodorovné přemístění, složení, poplatek</t>
  </si>
  <si>
    <t>1999011202</t>
  </si>
  <si>
    <t>"DN 80"</t>
  </si>
  <si>
    <t>2,5</t>
  </si>
  <si>
    <t>"DN 100"</t>
  </si>
  <si>
    <t>7,5</t>
  </si>
  <si>
    <t>Ostatní konstrukce a práce, bourání</t>
  </si>
  <si>
    <t>100</t>
  </si>
  <si>
    <t>916131213R</t>
  </si>
  <si>
    <t>Osazení silničního obrubníku betonového stojatého s boční opěrou do lože z betonu prostého</t>
  </si>
  <si>
    <t>512134178</t>
  </si>
  <si>
    <t>Osazení silničního obrubníku betonového se zřízením lože, s vyplněním a zatřením spár cementovou maltou stojatého s boční opěrou z betonu prostého, do lože z betonu prostého</t>
  </si>
  <si>
    <t>101</t>
  </si>
  <si>
    <t>59217031</t>
  </si>
  <si>
    <t>obrubník betonový silniční 1000x150x250mm</t>
  </si>
  <si>
    <t>1084295678</t>
  </si>
  <si>
    <t>4*1,01</t>
  </si>
  <si>
    <t>102</t>
  </si>
  <si>
    <t>919735111</t>
  </si>
  <si>
    <t>Řezání stávajícího živičného krytu hl do 50 mm</t>
  </si>
  <si>
    <t>1928978531</t>
  </si>
  <si>
    <t>Řezání stávajícího živičného krytu nebo podkladu hloubky do 50 mm</t>
  </si>
  <si>
    <t>"u odstranění povrchů"</t>
  </si>
  <si>
    <t>2*(0,8+1,45)</t>
  </si>
  <si>
    <t>2*(0,8+1,15)</t>
  </si>
  <si>
    <t>"prořez před živičnou zálivkou"</t>
  </si>
  <si>
    <t>103</t>
  </si>
  <si>
    <t>919735112</t>
  </si>
  <si>
    <t>Řezání stávajícího živičného krytu hl do 100 mm</t>
  </si>
  <si>
    <t>-1412004369</t>
  </si>
  <si>
    <t>Řezání stávajícího živičného krytu nebo podkladu hloubky přes 50 do 100 mm</t>
  </si>
  <si>
    <t>104</t>
  </si>
  <si>
    <t>997221561</t>
  </si>
  <si>
    <t>Vodorovná doprava suti z kusových materiálů do 1 km</t>
  </si>
  <si>
    <t>469809528</t>
  </si>
  <si>
    <t>Vodorovná doprava suti bez naložení, ale se složením a s hrubým urovnáním z kusových materiálů, na vzdálenost do 1 km</t>
  </si>
  <si>
    <t>42,684</t>
  </si>
  <si>
    <t>105</t>
  </si>
  <si>
    <t>997221569</t>
  </si>
  <si>
    <t>Příplatek ZKD 1 km u vodorovné dopravy suti z kusových materiálů</t>
  </si>
  <si>
    <t>286160008</t>
  </si>
  <si>
    <t>Vodorovná doprava suti bez naložení, ale se složením a s hrubým urovnáním Příplatek k ceně za každý další i započatý 1 km přes 1 km</t>
  </si>
  <si>
    <t>42,684*7</t>
  </si>
  <si>
    <t>106</t>
  </si>
  <si>
    <t>202110104</t>
  </si>
  <si>
    <t>Poplatek za skládku živice</t>
  </si>
  <si>
    <t>702123171</t>
  </si>
  <si>
    <t>Poplatek za skládku asfaltu</t>
  </si>
  <si>
    <t>0,204</t>
  </si>
  <si>
    <t>39,422</t>
  </si>
  <si>
    <t>107</t>
  </si>
  <si>
    <t>725396069</t>
  </si>
  <si>
    <t>42,684-39,626</t>
  </si>
  <si>
    <t>108</t>
  </si>
  <si>
    <t>998273102</t>
  </si>
  <si>
    <t>Přesun hmot pro trubní vedení z trub litinových otevřený výkop</t>
  </si>
  <si>
    <t>2137055261</t>
  </si>
  <si>
    <t>Přesun hmot pro trubní vedení hloubené z trub litinových pro vodovody nebo kanalizace v otevřeném výkopu dopravní vzdálenost do 15 m</t>
  </si>
  <si>
    <t>SO 340 - Vodovodní přípojky</t>
  </si>
  <si>
    <t>113107142</t>
  </si>
  <si>
    <t>Odstranění podkladu živičného tl 100 mm ručně</t>
  </si>
  <si>
    <t>184067929</t>
  </si>
  <si>
    <t>Odstranění podkladů nebo krytů ručně s přemístěním hmot na skládku na vzdálenost do 3 m nebo s naložením na dopravní prostředek živičných, o tl. vrstvy přes 50 do 100 mm</t>
  </si>
  <si>
    <t>1,1*(0,6+1,8+0,8)</t>
  </si>
  <si>
    <t>1783894190</t>
  </si>
  <si>
    <t>690980550</t>
  </si>
  <si>
    <t>"zatravněno</t>
  </si>
  <si>
    <t>1,1*(10,9+3,9+7,7)</t>
  </si>
  <si>
    <t>-1383242290</t>
  </si>
  <si>
    <t>861466872</t>
  </si>
  <si>
    <t>121121117</t>
  </si>
  <si>
    <t>Příplatek za podkopání zdi a její zajištění</t>
  </si>
  <si>
    <t>1915919208</t>
  </si>
  <si>
    <t>1,1*3</t>
  </si>
  <si>
    <t>-1129873336</t>
  </si>
  <si>
    <t>43,329</t>
  </si>
  <si>
    <t>132254202</t>
  </si>
  <si>
    <t>Hloubení zapažených rýh š do 2000 mm v hornině třídy těžitelnosti I, skupiny 3 objem do 50 m3</t>
  </si>
  <si>
    <t>1741798182</t>
  </si>
  <si>
    <t>Hloubení zapažených rýh šířky přes 800 do 2 000 mm strojně s urovnáním dna do předepsaného profilu a spádu v hornině třídy těžitelnosti I skupiny 3 přes 20 do 50 m3, VČETNĚ svislého přemístění do 4 m, započtena lepivost</t>
  </si>
  <si>
    <t>"VP 69"</t>
  </si>
  <si>
    <t>"vozovka"</t>
  </si>
  <si>
    <t>(1,7-0,1)*0,8*1,1</t>
  </si>
  <si>
    <t>"nezpevněno"</t>
  </si>
  <si>
    <t>(1,7-0,2)*10,9*1,1</t>
  </si>
  <si>
    <t>"VP 4936/1"</t>
  </si>
  <si>
    <t>(1,75-0,1)*1,8*1,1</t>
  </si>
  <si>
    <t>(1,75-0,2)*3,9*1,1</t>
  </si>
  <si>
    <t>"VP 5383/21"</t>
  </si>
  <si>
    <t>(1,69-0,1)*0,8*1,1</t>
  </si>
  <si>
    <t>(1,69-0,2)*7,7*1,1</t>
  </si>
  <si>
    <t>"90%"   43,329*0,90</t>
  </si>
  <si>
    <t>132354202</t>
  </si>
  <si>
    <t>Hloubení zapažených rýh š do 2000 mm v hornině třídy těžitelnosti II, skupiny 4 objem do 50 m3</t>
  </si>
  <si>
    <t>-1101750053</t>
  </si>
  <si>
    <t>Hloubení zapažených rýh šířky přes 800 do 2 000 mm strojně s urovnáním dna do předepsaného profilu a spádu v hornině třídy těžitelnosti II skupiny 4 přes 20 do 50 m3, VČETNĚ svislého přemístění do 4 m, započtena lepivost</t>
  </si>
  <si>
    <t>"10%"   43,329*0,1</t>
  </si>
  <si>
    <t>151101101</t>
  </si>
  <si>
    <t>Zřízení příložného pažení a rozepření stěn rýh hl do 2 m</t>
  </si>
  <si>
    <t>-1902138763</t>
  </si>
  <si>
    <t>Zřízení pažení a rozepření stěn rýh pro podzemní vedení příložné pro jakoukoliv mezerovitost, hloubky do 2 m</t>
  </si>
  <si>
    <t>(1,7)*0,8*2</t>
  </si>
  <si>
    <t>(1,7)*10,9*2</t>
  </si>
  <si>
    <t>(1,75)*1,8*2</t>
  </si>
  <si>
    <t>(1,75)*3,9*2</t>
  </si>
  <si>
    <t>(1,69)*0,8*2</t>
  </si>
  <si>
    <t>(1,69)*7,7*2</t>
  </si>
  <si>
    <t>151101111</t>
  </si>
  <si>
    <t>Odstranění příložného pažení a rozepření stěn rýh hl do 2 m</t>
  </si>
  <si>
    <t>583978615</t>
  </si>
  <si>
    <t>Odstranění pažení a rozepření stěn rýh pro podzemní vedení s uložením materiálu na vzdálenost do 3 m od kraje výkopu příložné, hloubky do 2 m</t>
  </si>
  <si>
    <t>88,46</t>
  </si>
  <si>
    <t>-11865955</t>
  </si>
  <si>
    <t>0,2*24,75</t>
  </si>
  <si>
    <t>38,996</t>
  </si>
  <si>
    <t>-1660649440</t>
  </si>
  <si>
    <t>4,333</t>
  </si>
  <si>
    <t>638463274</t>
  </si>
  <si>
    <t>4,95</t>
  </si>
  <si>
    <t>877409335</t>
  </si>
  <si>
    <t>"70%"43,329*0,7</t>
  </si>
  <si>
    <t>776305777</t>
  </si>
  <si>
    <t>"30%"43,329*0,3</t>
  </si>
  <si>
    <t>-184051310</t>
  </si>
  <si>
    <t>(1,7-0,3)*0,8*1,1</t>
  </si>
  <si>
    <t>(1,75-0,3)*1,8*1,1</t>
  </si>
  <si>
    <t>(1,69-0,3)*0,8*1,1</t>
  </si>
  <si>
    <t>-15,16</t>
  </si>
  <si>
    <t>-2,84</t>
  </si>
  <si>
    <t>-722830236</t>
  </si>
  <si>
    <t>24,581*1,1*1,05*1,8</t>
  </si>
  <si>
    <t>772885543</t>
  </si>
  <si>
    <t>1,0*0,4*(28,9+9,0)</t>
  </si>
  <si>
    <t>-962490604</t>
  </si>
  <si>
    <t>15,16*1,1*1,05*1,8</t>
  </si>
  <si>
    <t>167151101</t>
  </si>
  <si>
    <t>Nakládání výkopku z hornin třídy těžitelnosti I, skupiny 1 až 3 do 100 m3</t>
  </si>
  <si>
    <t>-839845758</t>
  </si>
  <si>
    <t>Nakládání, skládání a překládání neulehlého výkopku nebo sypaniny strojně nakládání, množství do 100 m3, z horniny třídy těžitelnosti I, skupiny 1 až 3</t>
  </si>
  <si>
    <t>24,581*1,1*1,05</t>
  </si>
  <si>
    <t>15,16*1,1*1,05</t>
  </si>
  <si>
    <t>-1276988163</t>
  </si>
  <si>
    <t>50,851</t>
  </si>
  <si>
    <t>1532656876</t>
  </si>
  <si>
    <t>24,75</t>
  </si>
  <si>
    <t>-1926629715</t>
  </si>
  <si>
    <t>0,2*24,75*1,6</t>
  </si>
  <si>
    <t>-102210881</t>
  </si>
  <si>
    <t>-1643459619</t>
  </si>
  <si>
    <t>24,75*0,03*1,05</t>
  </si>
  <si>
    <t>545687182</t>
  </si>
  <si>
    <t>(13,2+9+6,2)*1,0*0,1</t>
  </si>
  <si>
    <t>1379619892</t>
  </si>
  <si>
    <t>577175112vl.1</t>
  </si>
  <si>
    <t>Asfaltový beton vrstva ložní ACL 16+ (ABH)  tl. 100 mm</t>
  </si>
  <si>
    <t>-163836920</t>
  </si>
  <si>
    <t>3,52</t>
  </si>
  <si>
    <t>-520169775</t>
  </si>
  <si>
    <t>638421168</t>
  </si>
  <si>
    <t>2*(0,6+1,8+0,8)</t>
  </si>
  <si>
    <t>871161141</t>
  </si>
  <si>
    <t>Montáž potrubí z PE100 SDR 11 otevřený výkop svařovaných na tupo D 32 x 3,0 mm</t>
  </si>
  <si>
    <t>-1901209230</t>
  </si>
  <si>
    <t>Montáž vodovodního potrubí z plastů v otevřeném výkopu z polyetylenu PE 100 svařovaných na tupo SDR 11/PN16 D 32 x 3,0 mm</t>
  </si>
  <si>
    <t>28,9</t>
  </si>
  <si>
    <t>28613110</t>
  </si>
  <si>
    <t>trubka vodovodní PE100 PN 16 SDR11 32x3,0mm</t>
  </si>
  <si>
    <t>-502051849</t>
  </si>
  <si>
    <t>28,9*1,015</t>
  </si>
  <si>
    <t>871241141</t>
  </si>
  <si>
    <t>Montáž potrubí z PE100 SDR 11 otevřený výkop svařovaných na tupo D 90 x 8,2 mm</t>
  </si>
  <si>
    <t>-514861309</t>
  </si>
  <si>
    <t>Montáž vodovodního potrubí z plastů v otevřeném výkopu z polyetylenu PE 100 svařovaných na tupo SDR 11/PN16 D 90 x 8,2 mm</t>
  </si>
  <si>
    <t>28613115</t>
  </si>
  <si>
    <t>trubka vodovodní PE100 PN 16 SDR11 90x8,2mm</t>
  </si>
  <si>
    <t>1432590184</t>
  </si>
  <si>
    <t>9*1,015</t>
  </si>
  <si>
    <t>891249111</t>
  </si>
  <si>
    <t>Montáž navrtávacích pasů na potrubí z jakýchkoli trub DN 80</t>
  </si>
  <si>
    <t>-1709691823</t>
  </si>
  <si>
    <t>Montáž vodovodních armatur na potrubí navrtávacích pasů s ventilem Jt 1 MPa, na potrubí z trub litinových, ocelových nebo plastických hmot DN 80</t>
  </si>
  <si>
    <t>422714134vl</t>
  </si>
  <si>
    <t>pas navrtávací s litinovou objímkou s kulovým kohoutem, s konvovkou pro PE 100 d32,, HOD typ 502 D80</t>
  </si>
  <si>
    <t>-225403375</t>
  </si>
  <si>
    <t>422910800</t>
  </si>
  <si>
    <t>souprava zemní teleskopická, provedení CT , krycí hloubka 1,2-1,8m</t>
  </si>
  <si>
    <t>1635024362</t>
  </si>
  <si>
    <t>899401111</t>
  </si>
  <si>
    <t>Osazení poklopů litinových ventilových</t>
  </si>
  <si>
    <t>-897077898</t>
  </si>
  <si>
    <t>422914050R</t>
  </si>
  <si>
    <t>poklop litinový - ventilový samonivelační, protihlukový, včetně nosné desky</t>
  </si>
  <si>
    <t>-1214902879</t>
  </si>
  <si>
    <t>8911R2232</t>
  </si>
  <si>
    <t>Montáž vodoměrné soupravy pro přípojku d 32mm</t>
  </si>
  <si>
    <t>1593758017</t>
  </si>
  <si>
    <t>42290100</t>
  </si>
  <si>
    <t>souprava vodoměrná závitová se šroubením kohouty a zpětnou klapkou 1"-1"</t>
  </si>
  <si>
    <t>-511712245</t>
  </si>
  <si>
    <t>2*1,015</t>
  </si>
  <si>
    <t>8911R2290</t>
  </si>
  <si>
    <t>Montáž vodoměrné soupravy pro přípojku d 90mm</t>
  </si>
  <si>
    <t>-1595019073</t>
  </si>
  <si>
    <t>42290190</t>
  </si>
  <si>
    <t>souprava vodoměrná závitová se šroubením kohouty a zpětnou klapkou (včetně držáku na vodoměr) pro přípojku d90</t>
  </si>
  <si>
    <t>-1354185698</t>
  </si>
  <si>
    <t>877161101</t>
  </si>
  <si>
    <t>Montáž elektrospojek na vodovodním potrubí z PE trub d 32</t>
  </si>
  <si>
    <t>893535826</t>
  </si>
  <si>
    <t>Montáž tvarovek na vodovodním plastovém potrubí z polyetylenu PE 100 elektrotvarovek SDR 11/PN16 spojek, oblouků nebo redukcí d 32</t>
  </si>
  <si>
    <t>28653052</t>
  </si>
  <si>
    <t>elektrokoleno 90° PE 100 D 32mm</t>
  </si>
  <si>
    <t>-835306878</t>
  </si>
  <si>
    <t>1*1,015</t>
  </si>
  <si>
    <t>877241101</t>
  </si>
  <si>
    <t>Montáž elektrospojek na vodovodním potrubí z PE trub d 90</t>
  </si>
  <si>
    <t>-496736788</t>
  </si>
  <si>
    <t>Montáž tvarovek na vodovodním plastovém potrubí z polyetylenu PE 100 elektrotvarovek SDR 11/PN16 spojek, oblouků nebo redukcí d 90</t>
  </si>
  <si>
    <t>28653135</t>
  </si>
  <si>
    <t>nákružek lemový PE 100 SDR11 90mm</t>
  </si>
  <si>
    <t>-839908493</t>
  </si>
  <si>
    <t>28615974</t>
  </si>
  <si>
    <t>elektrospojka SDR11 PE 100 PN16 D 90mm</t>
  </si>
  <si>
    <t>-43170898</t>
  </si>
  <si>
    <t>-878235833</t>
  </si>
  <si>
    <t>2865011R</t>
  </si>
  <si>
    <t>Příruba točivá DN80</t>
  </si>
  <si>
    <t>-1008714382</t>
  </si>
  <si>
    <t>Příruba točivá DN 90</t>
  </si>
  <si>
    <t>891269911R</t>
  </si>
  <si>
    <t>Demontáž navrtávacích pasů vč. uzávěru, zemní soupravy a poklopu, naložení, vodorovné přemístění, složení</t>
  </si>
  <si>
    <t>-2072476693</t>
  </si>
  <si>
    <t>960155080vl</t>
  </si>
  <si>
    <t>Demontáž potrubí, tvarovek přípojky,naložení, vodorovné přemístění, složení, poplatek</t>
  </si>
  <si>
    <t>-838619846</t>
  </si>
  <si>
    <t>971026451R</t>
  </si>
  <si>
    <t>Vybourání otvorů ve zdivu základovém nebo nadzákladovém z betonu, plochy do 0,25 m2, tl. do 450 mm, naložení, vodorovné přemístění, složení, poplatek</t>
  </si>
  <si>
    <t>1202727419</t>
  </si>
  <si>
    <t>971026551</t>
  </si>
  <si>
    <t>D+M zatěsnění, zapravení otvoru ve vodoměrné šachtě</t>
  </si>
  <si>
    <t>-1601942911</t>
  </si>
  <si>
    <t>971033471R</t>
  </si>
  <si>
    <t>Vybourání otvorů ve zdivu cihelném pl do 0,25 m2 na MVC nebo MV tl do 750 mm, naložení, vodorovné přemístění, složení, poplatek</t>
  </si>
  <si>
    <t>1131292669</t>
  </si>
  <si>
    <t>Vybourání otvorů ve zdivu základovém nebo nadzákladovém z cihel, tvárnic, příčkovek z cihel pálených na maltu vápennou nebo vápenocementovou plochy do 0,25 m2, tl. do 750 mm, naložení, vodorovné přemístění, složení, poplatek</t>
  </si>
  <si>
    <t>971033571</t>
  </si>
  <si>
    <t>D+M zatěsnění, zapravení otvoru v obvodovém zdivu</t>
  </si>
  <si>
    <t>514405010</t>
  </si>
  <si>
    <t>D+M zatěsnění, zapravení otvoru ve obvodovém zdivu</t>
  </si>
  <si>
    <t>953943123</t>
  </si>
  <si>
    <t>Osazování výrobků do 15 kg/kus do betonu</t>
  </si>
  <si>
    <t>-1338211871</t>
  </si>
  <si>
    <t>Osazování drobných kovových předmětů výrobků ostatních jinde neuvedených do betonu se zajištěním polohy k bednění či k výztuži před zabetonováním hmotnosti přes 5 do 15 kg/kus</t>
  </si>
  <si>
    <t>14011054vl</t>
  </si>
  <si>
    <t>trubka ocelová bezešvá hladká DN 54/4mm</t>
  </si>
  <si>
    <t>1733454442</t>
  </si>
  <si>
    <t>"pro osazení do zdi"</t>
  </si>
  <si>
    <t>1,15*1,1</t>
  </si>
  <si>
    <t>14011075vl</t>
  </si>
  <si>
    <t>trubka ocelová bezešvá hladká DN 127/4,5mm</t>
  </si>
  <si>
    <t>-2098978050</t>
  </si>
  <si>
    <t>0,5*1,1</t>
  </si>
  <si>
    <t>984770319</t>
  </si>
  <si>
    <t>522549130</t>
  </si>
  <si>
    <t>1133763708</t>
  </si>
  <si>
    <t>0,774</t>
  </si>
  <si>
    <t>2071322848</t>
  </si>
  <si>
    <t>0,774*7</t>
  </si>
  <si>
    <t>-1098109563</t>
  </si>
  <si>
    <t>998276101</t>
  </si>
  <si>
    <t>Přesun hmot pro trubní vedení z trub z plastických hmot otevřený výkop</t>
  </si>
  <si>
    <t>-259480596</t>
  </si>
  <si>
    <t>Přesun hmot pro trubní vedení hloubené z trub z plastických hmot nebo sklolaminátových pro vodovody nebo kanalizace v otevřeném výkopu dopravní vzdálenost do 15 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</si>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</sst>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3" xfId="0" applyNumberFormat="1" applyFont="1" applyBorder="1" applyAlignment="1"/>
    <xf numFmtId="166" fontId="32" fillId="0" borderId="14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4" fontId="36" fillId="3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  <protection locked="0"/>
    </xf>
    <xf numFmtId="0" fontId="37" fillId="0" borderId="4" xfId="0" applyFont="1" applyBorder="1" applyAlignment="1">
      <alignment vertical="center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>
      <selection activeCell="AN8" sqref="AN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24" t="s">
        <v>6</v>
      </c>
      <c r="AS2" s="291"/>
      <c r="AT2" s="291"/>
      <c r="AU2" s="291"/>
      <c r="AV2" s="291"/>
      <c r="AW2" s="291"/>
      <c r="AX2" s="291"/>
      <c r="AY2" s="291"/>
      <c r="AZ2" s="291"/>
      <c r="BA2" s="291"/>
      <c r="BB2" s="291"/>
      <c r="BC2" s="291"/>
      <c r="BD2" s="291"/>
      <c r="BE2" s="291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pans="1:74" s="1" customFormat="1" ht="12" customHeight="1">
      <c r="B5" s="22"/>
      <c r="D5" s="26" t="s">
        <v>14</v>
      </c>
      <c r="K5" s="290" t="s">
        <v>15</v>
      </c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R5" s="22"/>
      <c r="BE5" s="287" t="s">
        <v>16</v>
      </c>
      <c r="BS5" s="19" t="s">
        <v>7</v>
      </c>
    </row>
    <row r="6" spans="1:74" s="1" customFormat="1" ht="36.950000000000003" customHeight="1">
      <c r="B6" s="22"/>
      <c r="D6" s="28" t="s">
        <v>17</v>
      </c>
      <c r="K6" s="292" t="s">
        <v>18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R6" s="22"/>
      <c r="BE6" s="288"/>
      <c r="BS6" s="19" t="s">
        <v>7</v>
      </c>
    </row>
    <row r="7" spans="1:74" s="1" customFormat="1" ht="12" customHeight="1">
      <c r="B7" s="22"/>
      <c r="D7" s="29" t="s">
        <v>19</v>
      </c>
      <c r="K7" s="27" t="s">
        <v>3</v>
      </c>
      <c r="AK7" s="29" t="s">
        <v>20</v>
      </c>
      <c r="AN7" s="27" t="s">
        <v>3</v>
      </c>
      <c r="AR7" s="22"/>
      <c r="BE7" s="288"/>
      <c r="BS7" s="19" t="s">
        <v>7</v>
      </c>
    </row>
    <row r="8" spans="1:74" s="1" customFormat="1" ht="12" customHeight="1">
      <c r="B8" s="22"/>
      <c r="D8" s="29" t="s">
        <v>21</v>
      </c>
      <c r="K8" s="27" t="s">
        <v>22</v>
      </c>
      <c r="AK8" s="29" t="s">
        <v>23</v>
      </c>
      <c r="AN8" s="30"/>
      <c r="AR8" s="22"/>
      <c r="BE8" s="288"/>
      <c r="BS8" s="19" t="s">
        <v>7</v>
      </c>
    </row>
    <row r="9" spans="1:74" s="1" customFormat="1" ht="14.45" customHeight="1">
      <c r="B9" s="22"/>
      <c r="AR9" s="22"/>
      <c r="BE9" s="288"/>
      <c r="BS9" s="19" t="s">
        <v>7</v>
      </c>
    </row>
    <row r="10" spans="1:74" s="1" customFormat="1" ht="12" customHeight="1">
      <c r="B10" s="22"/>
      <c r="D10" s="29" t="s">
        <v>24</v>
      </c>
      <c r="AK10" s="29" t="s">
        <v>25</v>
      </c>
      <c r="AN10" s="27" t="s">
        <v>26</v>
      </c>
      <c r="AR10" s="22"/>
      <c r="BE10" s="288"/>
      <c r="BS10" s="19" t="s">
        <v>7</v>
      </c>
    </row>
    <row r="11" spans="1:74" s="1" customFormat="1" ht="18.399999999999999" customHeight="1">
      <c r="B11" s="22"/>
      <c r="E11" s="27" t="s">
        <v>27</v>
      </c>
      <c r="AK11" s="29" t="s">
        <v>28</v>
      </c>
      <c r="AN11" s="27" t="s">
        <v>29</v>
      </c>
      <c r="AR11" s="22"/>
      <c r="BE11" s="288"/>
      <c r="BS11" s="19" t="s">
        <v>7</v>
      </c>
    </row>
    <row r="12" spans="1:74" s="1" customFormat="1" ht="6.95" customHeight="1">
      <c r="B12" s="22"/>
      <c r="AR12" s="22"/>
      <c r="BE12" s="288"/>
      <c r="BS12" s="19" t="s">
        <v>7</v>
      </c>
    </row>
    <row r="13" spans="1:74" s="1" customFormat="1" ht="12" customHeight="1">
      <c r="B13" s="22"/>
      <c r="D13" s="29" t="s">
        <v>30</v>
      </c>
      <c r="AK13" s="29" t="s">
        <v>25</v>
      </c>
      <c r="AN13" s="31" t="s">
        <v>31</v>
      </c>
      <c r="AR13" s="22"/>
      <c r="BE13" s="288"/>
      <c r="BS13" s="19" t="s">
        <v>7</v>
      </c>
    </row>
    <row r="14" spans="1:74" ht="12.75">
      <c r="B14" s="22"/>
      <c r="E14" s="293" t="s">
        <v>31</v>
      </c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" t="s">
        <v>28</v>
      </c>
      <c r="AN14" s="31" t="s">
        <v>31</v>
      </c>
      <c r="AR14" s="22"/>
      <c r="BE14" s="288"/>
      <c r="BS14" s="19" t="s">
        <v>7</v>
      </c>
    </row>
    <row r="15" spans="1:74" s="1" customFormat="1" ht="6.95" customHeight="1">
      <c r="B15" s="22"/>
      <c r="AR15" s="22"/>
      <c r="BE15" s="288"/>
      <c r="BS15" s="19" t="s">
        <v>4</v>
      </c>
    </row>
    <row r="16" spans="1:74" s="1" customFormat="1" ht="12" customHeight="1">
      <c r="B16" s="22"/>
      <c r="D16" s="29" t="s">
        <v>32</v>
      </c>
      <c r="AK16" s="29" t="s">
        <v>25</v>
      </c>
      <c r="AN16" s="27" t="s">
        <v>33</v>
      </c>
      <c r="AR16" s="22"/>
      <c r="BE16" s="288"/>
      <c r="BS16" s="19" t="s">
        <v>4</v>
      </c>
    </row>
    <row r="17" spans="1:71" s="1" customFormat="1" ht="18.399999999999999" customHeight="1">
      <c r="B17" s="22"/>
      <c r="E17" s="27" t="s">
        <v>34</v>
      </c>
      <c r="AK17" s="29" t="s">
        <v>28</v>
      </c>
      <c r="AN17" s="27" t="s">
        <v>35</v>
      </c>
      <c r="AR17" s="22"/>
      <c r="BE17" s="288"/>
      <c r="BS17" s="19" t="s">
        <v>36</v>
      </c>
    </row>
    <row r="18" spans="1:71" s="1" customFormat="1" ht="6.95" customHeight="1">
      <c r="B18" s="22"/>
      <c r="AR18" s="22"/>
      <c r="BE18" s="288"/>
      <c r="BS18" s="19" t="s">
        <v>37</v>
      </c>
    </row>
    <row r="19" spans="1:71" s="1" customFormat="1" ht="12" customHeight="1">
      <c r="B19" s="22"/>
      <c r="D19" s="29" t="s">
        <v>38</v>
      </c>
      <c r="AK19" s="29" t="s">
        <v>25</v>
      </c>
      <c r="AN19" s="27" t="s">
        <v>3</v>
      </c>
      <c r="AR19" s="22"/>
      <c r="BE19" s="288"/>
      <c r="BS19" s="19" t="s">
        <v>37</v>
      </c>
    </row>
    <row r="20" spans="1:71" s="1" customFormat="1" ht="18.399999999999999" customHeight="1">
      <c r="B20" s="22"/>
      <c r="E20" s="27" t="s">
        <v>39</v>
      </c>
      <c r="AK20" s="29" t="s">
        <v>28</v>
      </c>
      <c r="AN20" s="27" t="s">
        <v>3</v>
      </c>
      <c r="AR20" s="22"/>
      <c r="BE20" s="288"/>
      <c r="BS20" s="19" t="s">
        <v>36</v>
      </c>
    </row>
    <row r="21" spans="1:71" s="1" customFormat="1" ht="6.95" customHeight="1">
      <c r="B21" s="22"/>
      <c r="AR21" s="22"/>
      <c r="BE21" s="288"/>
    </row>
    <row r="22" spans="1:71" s="1" customFormat="1" ht="12" customHeight="1">
      <c r="B22" s="22"/>
      <c r="D22" s="29" t="s">
        <v>40</v>
      </c>
      <c r="AR22" s="22"/>
      <c r="BE22" s="288"/>
    </row>
    <row r="23" spans="1:71" s="1" customFormat="1" ht="47.25" customHeight="1">
      <c r="B23" s="22"/>
      <c r="E23" s="295" t="s">
        <v>41</v>
      </c>
      <c r="F23" s="295"/>
      <c r="G23" s="295"/>
      <c r="H23" s="295"/>
      <c r="I23" s="295"/>
      <c r="J23" s="295"/>
      <c r="K23" s="295"/>
      <c r="L23" s="295"/>
      <c r="M23" s="295"/>
      <c r="N23" s="295"/>
      <c r="O23" s="295"/>
      <c r="P23" s="295"/>
      <c r="Q23" s="295"/>
      <c r="R23" s="295"/>
      <c r="S23" s="295"/>
      <c r="T23" s="295"/>
      <c r="U23" s="295"/>
      <c r="V23" s="295"/>
      <c r="W23" s="295"/>
      <c r="X23" s="295"/>
      <c r="Y23" s="295"/>
      <c r="Z23" s="295"/>
      <c r="AA23" s="295"/>
      <c r="AB23" s="295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R23" s="22"/>
      <c r="BE23" s="288"/>
    </row>
    <row r="24" spans="1:71" s="1" customFormat="1" ht="6.95" customHeight="1">
      <c r="B24" s="22"/>
      <c r="AR24" s="22"/>
      <c r="BE24" s="288"/>
    </row>
    <row r="25" spans="1:71" s="1" customFormat="1" ht="6.95" customHeight="1">
      <c r="B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2"/>
      <c r="BE25" s="288"/>
    </row>
    <row r="26" spans="1:71" s="2" customFormat="1" ht="25.9" customHeight="1">
      <c r="A26" s="34"/>
      <c r="B26" s="35"/>
      <c r="C26" s="34"/>
      <c r="D26" s="36" t="s">
        <v>42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96">
        <f>ROUND(AG54,0)</f>
        <v>0</v>
      </c>
      <c r="AL26" s="297"/>
      <c r="AM26" s="297"/>
      <c r="AN26" s="297"/>
      <c r="AO26" s="297"/>
      <c r="AP26" s="34"/>
      <c r="AQ26" s="34"/>
      <c r="AR26" s="35"/>
      <c r="BE26" s="288"/>
    </row>
    <row r="27" spans="1:71" s="2" customFormat="1" ht="6.9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88"/>
    </row>
    <row r="28" spans="1:71" s="2" customFormat="1" ht="12.75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298" t="s">
        <v>43</v>
      </c>
      <c r="M28" s="298"/>
      <c r="N28" s="298"/>
      <c r="O28" s="298"/>
      <c r="P28" s="298"/>
      <c r="Q28" s="34"/>
      <c r="R28" s="34"/>
      <c r="S28" s="34"/>
      <c r="T28" s="34"/>
      <c r="U28" s="34"/>
      <c r="V28" s="34"/>
      <c r="W28" s="298" t="s">
        <v>44</v>
      </c>
      <c r="X28" s="298"/>
      <c r="Y28" s="298"/>
      <c r="Z28" s="298"/>
      <c r="AA28" s="298"/>
      <c r="AB28" s="298"/>
      <c r="AC28" s="298"/>
      <c r="AD28" s="298"/>
      <c r="AE28" s="298"/>
      <c r="AF28" s="34"/>
      <c r="AG28" s="34"/>
      <c r="AH28" s="34"/>
      <c r="AI28" s="34"/>
      <c r="AJ28" s="34"/>
      <c r="AK28" s="298" t="s">
        <v>45</v>
      </c>
      <c r="AL28" s="298"/>
      <c r="AM28" s="298"/>
      <c r="AN28" s="298"/>
      <c r="AO28" s="298"/>
      <c r="AP28" s="34"/>
      <c r="AQ28" s="34"/>
      <c r="AR28" s="35"/>
      <c r="BE28" s="288"/>
    </row>
    <row r="29" spans="1:71" s="3" customFormat="1" ht="14.45" customHeight="1">
      <c r="B29" s="39"/>
      <c r="D29" s="29" t="s">
        <v>46</v>
      </c>
      <c r="F29" s="29" t="s">
        <v>47</v>
      </c>
      <c r="L29" s="301">
        <v>0.21</v>
      </c>
      <c r="M29" s="300"/>
      <c r="N29" s="300"/>
      <c r="O29" s="300"/>
      <c r="P29" s="300"/>
      <c r="W29" s="299">
        <f>ROUND(AZ54, 0)</f>
        <v>0</v>
      </c>
      <c r="X29" s="300"/>
      <c r="Y29" s="300"/>
      <c r="Z29" s="300"/>
      <c r="AA29" s="300"/>
      <c r="AB29" s="300"/>
      <c r="AC29" s="300"/>
      <c r="AD29" s="300"/>
      <c r="AE29" s="300"/>
      <c r="AK29" s="299">
        <f>ROUND(AV54, 0)</f>
        <v>0</v>
      </c>
      <c r="AL29" s="300"/>
      <c r="AM29" s="300"/>
      <c r="AN29" s="300"/>
      <c r="AO29" s="300"/>
      <c r="AR29" s="39"/>
      <c r="BE29" s="289"/>
    </row>
    <row r="30" spans="1:71" s="3" customFormat="1" ht="14.45" customHeight="1">
      <c r="B30" s="39"/>
      <c r="F30" s="29" t="s">
        <v>48</v>
      </c>
      <c r="L30" s="301">
        <v>0.15</v>
      </c>
      <c r="M30" s="300"/>
      <c r="N30" s="300"/>
      <c r="O30" s="300"/>
      <c r="P30" s="300"/>
      <c r="W30" s="299">
        <f>ROUND(BA54, 0)</f>
        <v>0</v>
      </c>
      <c r="X30" s="300"/>
      <c r="Y30" s="300"/>
      <c r="Z30" s="300"/>
      <c r="AA30" s="300"/>
      <c r="AB30" s="300"/>
      <c r="AC30" s="300"/>
      <c r="AD30" s="300"/>
      <c r="AE30" s="300"/>
      <c r="AK30" s="299">
        <f>ROUND(AW54, 0)</f>
        <v>0</v>
      </c>
      <c r="AL30" s="300"/>
      <c r="AM30" s="300"/>
      <c r="AN30" s="300"/>
      <c r="AO30" s="300"/>
      <c r="AR30" s="39"/>
      <c r="BE30" s="289"/>
    </row>
    <row r="31" spans="1:71" s="3" customFormat="1" ht="14.45" hidden="1" customHeight="1">
      <c r="B31" s="39"/>
      <c r="F31" s="29" t="s">
        <v>49</v>
      </c>
      <c r="L31" s="301">
        <v>0.21</v>
      </c>
      <c r="M31" s="300"/>
      <c r="N31" s="300"/>
      <c r="O31" s="300"/>
      <c r="P31" s="300"/>
      <c r="W31" s="299">
        <f>ROUND(BB54, 0)</f>
        <v>0</v>
      </c>
      <c r="X31" s="300"/>
      <c r="Y31" s="300"/>
      <c r="Z31" s="300"/>
      <c r="AA31" s="300"/>
      <c r="AB31" s="300"/>
      <c r="AC31" s="300"/>
      <c r="AD31" s="300"/>
      <c r="AE31" s="300"/>
      <c r="AK31" s="299">
        <v>0</v>
      </c>
      <c r="AL31" s="300"/>
      <c r="AM31" s="300"/>
      <c r="AN31" s="300"/>
      <c r="AO31" s="300"/>
      <c r="AR31" s="39"/>
      <c r="BE31" s="289"/>
    </row>
    <row r="32" spans="1:71" s="3" customFormat="1" ht="14.45" hidden="1" customHeight="1">
      <c r="B32" s="39"/>
      <c r="F32" s="29" t="s">
        <v>50</v>
      </c>
      <c r="L32" s="301">
        <v>0.15</v>
      </c>
      <c r="M32" s="300"/>
      <c r="N32" s="300"/>
      <c r="O32" s="300"/>
      <c r="P32" s="300"/>
      <c r="W32" s="299">
        <f>ROUND(BC54, 0)</f>
        <v>0</v>
      </c>
      <c r="X32" s="300"/>
      <c r="Y32" s="300"/>
      <c r="Z32" s="300"/>
      <c r="AA32" s="300"/>
      <c r="AB32" s="300"/>
      <c r="AC32" s="300"/>
      <c r="AD32" s="300"/>
      <c r="AE32" s="300"/>
      <c r="AK32" s="299">
        <v>0</v>
      </c>
      <c r="AL32" s="300"/>
      <c r="AM32" s="300"/>
      <c r="AN32" s="300"/>
      <c r="AO32" s="300"/>
      <c r="AR32" s="39"/>
      <c r="BE32" s="289"/>
    </row>
    <row r="33" spans="1:57" s="3" customFormat="1" ht="14.45" hidden="1" customHeight="1">
      <c r="B33" s="39"/>
      <c r="F33" s="29" t="s">
        <v>51</v>
      </c>
      <c r="L33" s="301">
        <v>0</v>
      </c>
      <c r="M33" s="300"/>
      <c r="N33" s="300"/>
      <c r="O33" s="300"/>
      <c r="P33" s="300"/>
      <c r="W33" s="299">
        <f>ROUND(BD54, 0)</f>
        <v>0</v>
      </c>
      <c r="X33" s="300"/>
      <c r="Y33" s="300"/>
      <c r="Z33" s="300"/>
      <c r="AA33" s="300"/>
      <c r="AB33" s="300"/>
      <c r="AC33" s="300"/>
      <c r="AD33" s="300"/>
      <c r="AE33" s="300"/>
      <c r="AK33" s="299">
        <v>0</v>
      </c>
      <c r="AL33" s="300"/>
      <c r="AM33" s="300"/>
      <c r="AN33" s="300"/>
      <c r="AO33" s="300"/>
      <c r="AR33" s="39"/>
    </row>
    <row r="34" spans="1:57" s="2" customFormat="1" ht="6.95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34"/>
    </row>
    <row r="35" spans="1:57" s="2" customFormat="1" ht="25.9" customHeight="1">
      <c r="A35" s="34"/>
      <c r="B35" s="35"/>
      <c r="C35" s="40"/>
      <c r="D35" s="41" t="s">
        <v>52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53</v>
      </c>
      <c r="U35" s="42"/>
      <c r="V35" s="42"/>
      <c r="W35" s="42"/>
      <c r="X35" s="302" t="s">
        <v>54</v>
      </c>
      <c r="Y35" s="303"/>
      <c r="Z35" s="303"/>
      <c r="AA35" s="303"/>
      <c r="AB35" s="303"/>
      <c r="AC35" s="42"/>
      <c r="AD35" s="42"/>
      <c r="AE35" s="42"/>
      <c r="AF35" s="42"/>
      <c r="AG35" s="42"/>
      <c r="AH35" s="42"/>
      <c r="AI35" s="42"/>
      <c r="AJ35" s="42"/>
      <c r="AK35" s="304">
        <f>SUM(AK26:AK33)</f>
        <v>0</v>
      </c>
      <c r="AL35" s="303"/>
      <c r="AM35" s="303"/>
      <c r="AN35" s="303"/>
      <c r="AO35" s="305"/>
      <c r="AP35" s="40"/>
      <c r="AQ35" s="40"/>
      <c r="AR35" s="35"/>
      <c r="BE35" s="34"/>
    </row>
    <row r="36" spans="1:57" s="2" customFormat="1" ht="6.95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6.95" customHeight="1">
      <c r="A37" s="34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5"/>
      <c r="BE37" s="34"/>
    </row>
    <row r="41" spans="1:57" s="2" customFormat="1" ht="6.95" customHeight="1">
      <c r="A41" s="34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5"/>
      <c r="BE41" s="34"/>
    </row>
    <row r="42" spans="1:57" s="2" customFormat="1" ht="24.95" customHeight="1">
      <c r="A42" s="34"/>
      <c r="B42" s="35"/>
      <c r="C42" s="23" t="s">
        <v>55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BE42" s="34"/>
    </row>
    <row r="43" spans="1:57" s="2" customFormat="1" ht="6.95" customHeight="1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BE43" s="34"/>
    </row>
    <row r="44" spans="1:57" s="4" customFormat="1" ht="12" customHeight="1">
      <c r="B44" s="48"/>
      <c r="C44" s="29" t="s">
        <v>14</v>
      </c>
      <c r="L44" s="4" t="str">
        <f>K5</f>
        <v>20-001</v>
      </c>
      <c r="AR44" s="48"/>
    </row>
    <row r="45" spans="1:57" s="5" customFormat="1" ht="36.950000000000003" customHeight="1">
      <c r="B45" s="49"/>
      <c r="C45" s="50" t="s">
        <v>17</v>
      </c>
      <c r="L45" s="306" t="str">
        <f>K6</f>
        <v>Brno, Nopova - drobná rekonstrukce vodovodu</v>
      </c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7"/>
      <c r="AF45" s="307"/>
      <c r="AG45" s="307"/>
      <c r="AH45" s="307"/>
      <c r="AI45" s="307"/>
      <c r="AJ45" s="307"/>
      <c r="AK45" s="307"/>
      <c r="AL45" s="307"/>
      <c r="AM45" s="307"/>
      <c r="AN45" s="307"/>
      <c r="AO45" s="307"/>
      <c r="AR45" s="49"/>
    </row>
    <row r="46" spans="1:57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BE46" s="34"/>
    </row>
    <row r="47" spans="1:57" s="2" customFormat="1" ht="12" customHeight="1">
      <c r="A47" s="34"/>
      <c r="B47" s="35"/>
      <c r="C47" s="29" t="s">
        <v>21</v>
      </c>
      <c r="D47" s="34"/>
      <c r="E47" s="34"/>
      <c r="F47" s="34"/>
      <c r="G47" s="34"/>
      <c r="H47" s="34"/>
      <c r="I47" s="34"/>
      <c r="J47" s="34"/>
      <c r="K47" s="34"/>
      <c r="L47" s="51" t="str">
        <f>IF(K8="","",K8)</f>
        <v>Brno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23</v>
      </c>
      <c r="AJ47" s="34"/>
      <c r="AK47" s="34"/>
      <c r="AL47" s="34"/>
      <c r="AM47" s="308" t="str">
        <f>IF(AN8= "","",AN8)</f>
        <v/>
      </c>
      <c r="AN47" s="308"/>
      <c r="AO47" s="34"/>
      <c r="AP47" s="34"/>
      <c r="AQ47" s="34"/>
      <c r="AR47" s="35"/>
      <c r="BE47" s="34"/>
    </row>
    <row r="48" spans="1:57" s="2" customFormat="1" ht="6.9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BE48" s="34"/>
    </row>
    <row r="49" spans="1:91" s="2" customFormat="1" ht="15.2" customHeight="1">
      <c r="A49" s="34"/>
      <c r="B49" s="35"/>
      <c r="C49" s="29" t="s">
        <v>24</v>
      </c>
      <c r="D49" s="34"/>
      <c r="E49" s="34"/>
      <c r="F49" s="34"/>
      <c r="G49" s="34"/>
      <c r="H49" s="34"/>
      <c r="I49" s="34"/>
      <c r="J49" s="34"/>
      <c r="K49" s="34"/>
      <c r="L49" s="4" t="str">
        <f>IF(E11= "","",E11)</f>
        <v>Brněnské vodárny a kanalizace a.s.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32</v>
      </c>
      <c r="AJ49" s="34"/>
      <c r="AK49" s="34"/>
      <c r="AL49" s="34"/>
      <c r="AM49" s="309" t="str">
        <f>IF(E17="","",E17)</f>
        <v>PROVO, spol. s r.o.</v>
      </c>
      <c r="AN49" s="310"/>
      <c r="AO49" s="310"/>
      <c r="AP49" s="310"/>
      <c r="AQ49" s="34"/>
      <c r="AR49" s="35"/>
      <c r="AS49" s="311" t="s">
        <v>56</v>
      </c>
      <c r="AT49" s="312"/>
      <c r="AU49" s="53"/>
      <c r="AV49" s="53"/>
      <c r="AW49" s="53"/>
      <c r="AX49" s="53"/>
      <c r="AY49" s="53"/>
      <c r="AZ49" s="53"/>
      <c r="BA49" s="53"/>
      <c r="BB49" s="53"/>
      <c r="BC49" s="53"/>
      <c r="BD49" s="54"/>
      <c r="BE49" s="34"/>
    </row>
    <row r="50" spans="1:91" s="2" customFormat="1" ht="15.2" customHeight="1">
      <c r="A50" s="34"/>
      <c r="B50" s="35"/>
      <c r="C50" s="29" t="s">
        <v>30</v>
      </c>
      <c r="D50" s="34"/>
      <c r="E50" s="34"/>
      <c r="F50" s="34"/>
      <c r="G50" s="34"/>
      <c r="H50" s="34"/>
      <c r="I50" s="34"/>
      <c r="J50" s="34"/>
      <c r="K50" s="34"/>
      <c r="L50" s="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38</v>
      </c>
      <c r="AJ50" s="34"/>
      <c r="AK50" s="34"/>
      <c r="AL50" s="34"/>
      <c r="AM50" s="309" t="str">
        <f>IF(E20="","",E20)</f>
        <v xml:space="preserve"> </v>
      </c>
      <c r="AN50" s="310"/>
      <c r="AO50" s="310"/>
      <c r="AP50" s="310"/>
      <c r="AQ50" s="34"/>
      <c r="AR50" s="35"/>
      <c r="AS50" s="313"/>
      <c r="AT50" s="314"/>
      <c r="AU50" s="55"/>
      <c r="AV50" s="55"/>
      <c r="AW50" s="55"/>
      <c r="AX50" s="55"/>
      <c r="AY50" s="55"/>
      <c r="AZ50" s="55"/>
      <c r="BA50" s="55"/>
      <c r="BB50" s="55"/>
      <c r="BC50" s="55"/>
      <c r="BD50" s="56"/>
      <c r="BE50" s="34"/>
    </row>
    <row r="51" spans="1:91" s="2" customFormat="1" ht="10.9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313"/>
      <c r="AT51" s="314"/>
      <c r="AU51" s="55"/>
      <c r="AV51" s="55"/>
      <c r="AW51" s="55"/>
      <c r="AX51" s="55"/>
      <c r="AY51" s="55"/>
      <c r="AZ51" s="55"/>
      <c r="BA51" s="55"/>
      <c r="BB51" s="55"/>
      <c r="BC51" s="55"/>
      <c r="BD51" s="56"/>
      <c r="BE51" s="34"/>
    </row>
    <row r="52" spans="1:91" s="2" customFormat="1" ht="29.25" customHeight="1">
      <c r="A52" s="34"/>
      <c r="B52" s="35"/>
      <c r="C52" s="315" t="s">
        <v>57</v>
      </c>
      <c r="D52" s="316"/>
      <c r="E52" s="316"/>
      <c r="F52" s="316"/>
      <c r="G52" s="316"/>
      <c r="H52" s="57"/>
      <c r="I52" s="317" t="s">
        <v>58</v>
      </c>
      <c r="J52" s="316"/>
      <c r="K52" s="316"/>
      <c r="L52" s="316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  <c r="AB52" s="316"/>
      <c r="AC52" s="316"/>
      <c r="AD52" s="316"/>
      <c r="AE52" s="316"/>
      <c r="AF52" s="316"/>
      <c r="AG52" s="318" t="s">
        <v>59</v>
      </c>
      <c r="AH52" s="316"/>
      <c r="AI52" s="316"/>
      <c r="AJ52" s="316"/>
      <c r="AK52" s="316"/>
      <c r="AL52" s="316"/>
      <c r="AM52" s="316"/>
      <c r="AN52" s="317" t="s">
        <v>60</v>
      </c>
      <c r="AO52" s="316"/>
      <c r="AP52" s="316"/>
      <c r="AQ52" s="58" t="s">
        <v>61</v>
      </c>
      <c r="AR52" s="35"/>
      <c r="AS52" s="59" t="s">
        <v>62</v>
      </c>
      <c r="AT52" s="60" t="s">
        <v>63</v>
      </c>
      <c r="AU52" s="60" t="s">
        <v>64</v>
      </c>
      <c r="AV52" s="60" t="s">
        <v>65</v>
      </c>
      <c r="AW52" s="60" t="s">
        <v>66</v>
      </c>
      <c r="AX52" s="60" t="s">
        <v>67</v>
      </c>
      <c r="AY52" s="60" t="s">
        <v>68</v>
      </c>
      <c r="AZ52" s="60" t="s">
        <v>69</v>
      </c>
      <c r="BA52" s="60" t="s">
        <v>70</v>
      </c>
      <c r="BB52" s="60" t="s">
        <v>71</v>
      </c>
      <c r="BC52" s="60" t="s">
        <v>72</v>
      </c>
      <c r="BD52" s="61" t="s">
        <v>73</v>
      </c>
      <c r="BE52" s="34"/>
    </row>
    <row r="53" spans="1:91" s="2" customFormat="1" ht="10.9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  <c r="BE53" s="34"/>
    </row>
    <row r="54" spans="1:91" s="6" customFormat="1" ht="32.450000000000003" customHeight="1">
      <c r="B54" s="65"/>
      <c r="C54" s="66" t="s">
        <v>74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322">
        <f>ROUND(SUM(AG55:AG57),0)</f>
        <v>0</v>
      </c>
      <c r="AH54" s="322"/>
      <c r="AI54" s="322"/>
      <c r="AJ54" s="322"/>
      <c r="AK54" s="322"/>
      <c r="AL54" s="322"/>
      <c r="AM54" s="322"/>
      <c r="AN54" s="323">
        <f>SUM(AG54,AT54)</f>
        <v>0</v>
      </c>
      <c r="AO54" s="323"/>
      <c r="AP54" s="323"/>
      <c r="AQ54" s="69" t="s">
        <v>3</v>
      </c>
      <c r="AR54" s="65"/>
      <c r="AS54" s="70">
        <f>ROUND(SUM(AS55:AS57),0)</f>
        <v>0</v>
      </c>
      <c r="AT54" s="71">
        <f>ROUND(SUM(AV54:AW54),0)</f>
        <v>0</v>
      </c>
      <c r="AU54" s="72">
        <f>ROUND(SUM(AU55:AU57),5)</f>
        <v>0</v>
      </c>
      <c r="AV54" s="71">
        <f>ROUND(AZ54*L29,0)</f>
        <v>0</v>
      </c>
      <c r="AW54" s="71">
        <f>ROUND(BA54*L30,0)</f>
        <v>0</v>
      </c>
      <c r="AX54" s="71">
        <f>ROUND(BB54*L29,0)</f>
        <v>0</v>
      </c>
      <c r="AY54" s="71">
        <f>ROUND(BC54*L30,0)</f>
        <v>0</v>
      </c>
      <c r="AZ54" s="71">
        <f>ROUND(SUM(AZ55:AZ57),0)</f>
        <v>0</v>
      </c>
      <c r="BA54" s="71">
        <f>ROUND(SUM(BA55:BA57),0)</f>
        <v>0</v>
      </c>
      <c r="BB54" s="71">
        <f>ROUND(SUM(BB55:BB57),0)</f>
        <v>0</v>
      </c>
      <c r="BC54" s="71">
        <f>ROUND(SUM(BC55:BC57),0)</f>
        <v>0</v>
      </c>
      <c r="BD54" s="73">
        <f>ROUND(SUM(BD55:BD57),0)</f>
        <v>0</v>
      </c>
      <c r="BS54" s="74" t="s">
        <v>75</v>
      </c>
      <c r="BT54" s="74" t="s">
        <v>76</v>
      </c>
      <c r="BU54" s="75" t="s">
        <v>77</v>
      </c>
      <c r="BV54" s="74" t="s">
        <v>78</v>
      </c>
      <c r="BW54" s="74" t="s">
        <v>5</v>
      </c>
      <c r="BX54" s="74" t="s">
        <v>79</v>
      </c>
      <c r="CL54" s="74" t="s">
        <v>3</v>
      </c>
    </row>
    <row r="55" spans="1:91" s="7" customFormat="1" ht="16.5" customHeight="1">
      <c r="A55" s="76" t="s">
        <v>80</v>
      </c>
      <c r="B55" s="77"/>
      <c r="C55" s="78"/>
      <c r="D55" s="321" t="s">
        <v>81</v>
      </c>
      <c r="E55" s="321"/>
      <c r="F55" s="321"/>
      <c r="G55" s="321"/>
      <c r="H55" s="321"/>
      <c r="I55" s="79"/>
      <c r="J55" s="321" t="s">
        <v>82</v>
      </c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/>
      <c r="Z55" s="321"/>
      <c r="AA55" s="321"/>
      <c r="AB55" s="321"/>
      <c r="AC55" s="321"/>
      <c r="AD55" s="321"/>
      <c r="AE55" s="321"/>
      <c r="AF55" s="321"/>
      <c r="AG55" s="319">
        <f>'SO 090 - Vedlejší a ostat...'!J30</f>
        <v>0</v>
      </c>
      <c r="AH55" s="320"/>
      <c r="AI55" s="320"/>
      <c r="AJ55" s="320"/>
      <c r="AK55" s="320"/>
      <c r="AL55" s="320"/>
      <c r="AM55" s="320"/>
      <c r="AN55" s="319">
        <f>SUM(AG55,AT55)</f>
        <v>0</v>
      </c>
      <c r="AO55" s="320"/>
      <c r="AP55" s="320"/>
      <c r="AQ55" s="80" t="s">
        <v>83</v>
      </c>
      <c r="AR55" s="77"/>
      <c r="AS55" s="81">
        <v>0</v>
      </c>
      <c r="AT55" s="82">
        <f>ROUND(SUM(AV55:AW55),0)</f>
        <v>0</v>
      </c>
      <c r="AU55" s="83">
        <f>'SO 090 - Vedlejší a ostat...'!P81</f>
        <v>0</v>
      </c>
      <c r="AV55" s="82">
        <f>'SO 090 - Vedlejší a ostat...'!J33</f>
        <v>0</v>
      </c>
      <c r="AW55" s="82">
        <f>'SO 090 - Vedlejší a ostat...'!J34</f>
        <v>0</v>
      </c>
      <c r="AX55" s="82">
        <f>'SO 090 - Vedlejší a ostat...'!J35</f>
        <v>0</v>
      </c>
      <c r="AY55" s="82">
        <f>'SO 090 - Vedlejší a ostat...'!J36</f>
        <v>0</v>
      </c>
      <c r="AZ55" s="82">
        <f>'SO 090 - Vedlejší a ostat...'!F33</f>
        <v>0</v>
      </c>
      <c r="BA55" s="82">
        <f>'SO 090 - Vedlejší a ostat...'!F34</f>
        <v>0</v>
      </c>
      <c r="BB55" s="82">
        <f>'SO 090 - Vedlejší a ostat...'!F35</f>
        <v>0</v>
      </c>
      <c r="BC55" s="82">
        <f>'SO 090 - Vedlejší a ostat...'!F36</f>
        <v>0</v>
      </c>
      <c r="BD55" s="84">
        <f>'SO 090 - Vedlejší a ostat...'!F37</f>
        <v>0</v>
      </c>
      <c r="BT55" s="85" t="s">
        <v>37</v>
      </c>
      <c r="BV55" s="85" t="s">
        <v>78</v>
      </c>
      <c r="BW55" s="85" t="s">
        <v>84</v>
      </c>
      <c r="BX55" s="85" t="s">
        <v>5</v>
      </c>
      <c r="CL55" s="85" t="s">
        <v>3</v>
      </c>
      <c r="CM55" s="85" t="s">
        <v>85</v>
      </c>
    </row>
    <row r="56" spans="1:91" s="7" customFormat="1" ht="16.5" customHeight="1">
      <c r="A56" s="76" t="s">
        <v>80</v>
      </c>
      <c r="B56" s="77"/>
      <c r="C56" s="78"/>
      <c r="D56" s="321" t="s">
        <v>86</v>
      </c>
      <c r="E56" s="321"/>
      <c r="F56" s="321"/>
      <c r="G56" s="321"/>
      <c r="H56" s="321"/>
      <c r="I56" s="79"/>
      <c r="J56" s="321" t="s">
        <v>87</v>
      </c>
      <c r="K56" s="321"/>
      <c r="L56" s="321"/>
      <c r="M56" s="321"/>
      <c r="N56" s="321"/>
      <c r="O56" s="321"/>
      <c r="P56" s="321"/>
      <c r="Q56" s="321"/>
      <c r="R56" s="321"/>
      <c r="S56" s="321"/>
      <c r="T56" s="321"/>
      <c r="U56" s="321"/>
      <c r="V56" s="321"/>
      <c r="W56" s="321"/>
      <c r="X56" s="321"/>
      <c r="Y56" s="321"/>
      <c r="Z56" s="321"/>
      <c r="AA56" s="321"/>
      <c r="AB56" s="321"/>
      <c r="AC56" s="321"/>
      <c r="AD56" s="321"/>
      <c r="AE56" s="321"/>
      <c r="AF56" s="321"/>
      <c r="AG56" s="319">
        <f>'SO 330 - Vodovodní řad'!J30</f>
        <v>0</v>
      </c>
      <c r="AH56" s="320"/>
      <c r="AI56" s="320"/>
      <c r="AJ56" s="320"/>
      <c r="AK56" s="320"/>
      <c r="AL56" s="320"/>
      <c r="AM56" s="320"/>
      <c r="AN56" s="319">
        <f>SUM(AG56,AT56)</f>
        <v>0</v>
      </c>
      <c r="AO56" s="320"/>
      <c r="AP56" s="320"/>
      <c r="AQ56" s="80" t="s">
        <v>83</v>
      </c>
      <c r="AR56" s="77"/>
      <c r="AS56" s="81">
        <v>0</v>
      </c>
      <c r="AT56" s="82">
        <f>ROUND(SUM(AV56:AW56),0)</f>
        <v>0</v>
      </c>
      <c r="AU56" s="83">
        <f>'SO 330 - Vodovodní řad'!P86</f>
        <v>0</v>
      </c>
      <c r="AV56" s="82">
        <f>'SO 330 - Vodovodní řad'!J33</f>
        <v>0</v>
      </c>
      <c r="AW56" s="82">
        <f>'SO 330 - Vodovodní řad'!J34</f>
        <v>0</v>
      </c>
      <c r="AX56" s="82">
        <f>'SO 330 - Vodovodní řad'!J35</f>
        <v>0</v>
      </c>
      <c r="AY56" s="82">
        <f>'SO 330 - Vodovodní řad'!J36</f>
        <v>0</v>
      </c>
      <c r="AZ56" s="82">
        <f>'SO 330 - Vodovodní řad'!F33</f>
        <v>0</v>
      </c>
      <c r="BA56" s="82">
        <f>'SO 330 - Vodovodní řad'!F34</f>
        <v>0</v>
      </c>
      <c r="BB56" s="82">
        <f>'SO 330 - Vodovodní řad'!F35</f>
        <v>0</v>
      </c>
      <c r="BC56" s="82">
        <f>'SO 330 - Vodovodní řad'!F36</f>
        <v>0</v>
      </c>
      <c r="BD56" s="84">
        <f>'SO 330 - Vodovodní řad'!F37</f>
        <v>0</v>
      </c>
      <c r="BT56" s="85" t="s">
        <v>37</v>
      </c>
      <c r="BV56" s="85" t="s">
        <v>78</v>
      </c>
      <c r="BW56" s="85" t="s">
        <v>88</v>
      </c>
      <c r="BX56" s="85" t="s">
        <v>5</v>
      </c>
      <c r="CL56" s="85" t="s">
        <v>3</v>
      </c>
      <c r="CM56" s="85" t="s">
        <v>85</v>
      </c>
    </row>
    <row r="57" spans="1:91" s="7" customFormat="1" ht="16.5" customHeight="1">
      <c r="A57" s="76" t="s">
        <v>80</v>
      </c>
      <c r="B57" s="77"/>
      <c r="C57" s="78"/>
      <c r="D57" s="321" t="s">
        <v>89</v>
      </c>
      <c r="E57" s="321"/>
      <c r="F57" s="321"/>
      <c r="G57" s="321"/>
      <c r="H57" s="321"/>
      <c r="I57" s="79"/>
      <c r="J57" s="321" t="s">
        <v>90</v>
      </c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21"/>
      <c r="X57" s="321"/>
      <c r="Y57" s="321"/>
      <c r="Z57" s="321"/>
      <c r="AA57" s="321"/>
      <c r="AB57" s="321"/>
      <c r="AC57" s="321"/>
      <c r="AD57" s="321"/>
      <c r="AE57" s="321"/>
      <c r="AF57" s="321"/>
      <c r="AG57" s="319">
        <f>'SO 340 - Vodovodní přípojky'!J30</f>
        <v>0</v>
      </c>
      <c r="AH57" s="320"/>
      <c r="AI57" s="320"/>
      <c r="AJ57" s="320"/>
      <c r="AK57" s="320"/>
      <c r="AL57" s="320"/>
      <c r="AM57" s="320"/>
      <c r="AN57" s="319">
        <f>SUM(AG57,AT57)</f>
        <v>0</v>
      </c>
      <c r="AO57" s="320"/>
      <c r="AP57" s="320"/>
      <c r="AQ57" s="80" t="s">
        <v>83</v>
      </c>
      <c r="AR57" s="77"/>
      <c r="AS57" s="86">
        <v>0</v>
      </c>
      <c r="AT57" s="87">
        <f>ROUND(SUM(AV57:AW57),0)</f>
        <v>0</v>
      </c>
      <c r="AU57" s="88">
        <f>'SO 340 - Vodovodní přípojky'!P85</f>
        <v>0</v>
      </c>
      <c r="AV57" s="87">
        <f>'SO 340 - Vodovodní přípojky'!J33</f>
        <v>0</v>
      </c>
      <c r="AW57" s="87">
        <f>'SO 340 - Vodovodní přípojky'!J34</f>
        <v>0</v>
      </c>
      <c r="AX57" s="87">
        <f>'SO 340 - Vodovodní přípojky'!J35</f>
        <v>0</v>
      </c>
      <c r="AY57" s="87">
        <f>'SO 340 - Vodovodní přípojky'!J36</f>
        <v>0</v>
      </c>
      <c r="AZ57" s="87">
        <f>'SO 340 - Vodovodní přípojky'!F33</f>
        <v>0</v>
      </c>
      <c r="BA57" s="87">
        <f>'SO 340 - Vodovodní přípojky'!F34</f>
        <v>0</v>
      </c>
      <c r="BB57" s="87">
        <f>'SO 340 - Vodovodní přípojky'!F35</f>
        <v>0</v>
      </c>
      <c r="BC57" s="87">
        <f>'SO 340 - Vodovodní přípojky'!F36</f>
        <v>0</v>
      </c>
      <c r="BD57" s="89">
        <f>'SO 340 - Vodovodní přípojky'!F37</f>
        <v>0</v>
      </c>
      <c r="BT57" s="85" t="s">
        <v>37</v>
      </c>
      <c r="BV57" s="85" t="s">
        <v>78</v>
      </c>
      <c r="BW57" s="85" t="s">
        <v>91</v>
      </c>
      <c r="BX57" s="85" t="s">
        <v>5</v>
      </c>
      <c r="CL57" s="85" t="s">
        <v>3</v>
      </c>
      <c r="CM57" s="85" t="s">
        <v>85</v>
      </c>
    </row>
    <row r="58" spans="1:91" s="2" customFormat="1" ht="30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5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  <row r="59" spans="1:91" s="2" customFormat="1" ht="6.95" customHeight="1">
      <c r="A59" s="34"/>
      <c r="B59" s="44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35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</row>
  </sheetData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SO 090 - Vedlejší a ostat...'!C2" display="/"/>
    <hyperlink ref="A56" location="'SO 330 - Vodovodní řad'!C2" display="/"/>
    <hyperlink ref="A57" location="'SO 340 - Vodovodní přípojky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>
      <selection activeCell="J12" sqref="J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4" t="s">
        <v>6</v>
      </c>
      <c r="M2" s="291"/>
      <c r="N2" s="291"/>
      <c r="O2" s="291"/>
      <c r="P2" s="291"/>
      <c r="Q2" s="291"/>
      <c r="R2" s="291"/>
      <c r="S2" s="291"/>
      <c r="T2" s="291"/>
      <c r="U2" s="291"/>
      <c r="V2" s="291"/>
      <c r="AT2" s="19" t="s">
        <v>84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pans="1:46" s="1" customFormat="1" ht="24.95" customHeight="1">
      <c r="B4" s="22"/>
      <c r="D4" s="23" t="s">
        <v>92</v>
      </c>
      <c r="L4" s="22"/>
      <c r="M4" s="90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25" t="str">
        <f>'Rekapitulace stavby'!K6</f>
        <v>Brno, Nopova - drobná rekonstrukce vodovodu</v>
      </c>
      <c r="F7" s="326"/>
      <c r="G7" s="326"/>
      <c r="H7" s="326"/>
      <c r="L7" s="22"/>
    </row>
    <row r="8" spans="1:46" s="2" customFormat="1" ht="12" customHeight="1">
      <c r="A8" s="34"/>
      <c r="B8" s="35"/>
      <c r="C8" s="34"/>
      <c r="D8" s="29" t="s">
        <v>93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6" t="s">
        <v>94</v>
      </c>
      <c r="F9" s="327"/>
      <c r="G9" s="327"/>
      <c r="H9" s="327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/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24</v>
      </c>
      <c r="E14" s="34"/>
      <c r="F14" s="34"/>
      <c r="G14" s="34"/>
      <c r="H14" s="34"/>
      <c r="I14" s="29" t="s">
        <v>25</v>
      </c>
      <c r="J14" s="27" t="s">
        <v>26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">
        <v>27</v>
      </c>
      <c r="F15" s="34"/>
      <c r="G15" s="34"/>
      <c r="H15" s="34"/>
      <c r="I15" s="29" t="s">
        <v>28</v>
      </c>
      <c r="J15" s="27" t="s">
        <v>29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30</v>
      </c>
      <c r="E17" s="34"/>
      <c r="F17" s="34"/>
      <c r="G17" s="34"/>
      <c r="H17" s="34"/>
      <c r="I17" s="29" t="s">
        <v>25</v>
      </c>
      <c r="J17" s="30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8" t="str">
        <f>'Rekapitulace stavby'!E14</f>
        <v>Vyplň údaj</v>
      </c>
      <c r="F18" s="290"/>
      <c r="G18" s="290"/>
      <c r="H18" s="290"/>
      <c r="I18" s="29" t="s">
        <v>28</v>
      </c>
      <c r="J18" s="30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32</v>
      </c>
      <c r="E20" s="34"/>
      <c r="F20" s="34"/>
      <c r="G20" s="34"/>
      <c r="H20" s="34"/>
      <c r="I20" s="29" t="s">
        <v>25</v>
      </c>
      <c r="J20" s="27" t="s">
        <v>33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34</v>
      </c>
      <c r="F21" s="34"/>
      <c r="G21" s="34"/>
      <c r="H21" s="34"/>
      <c r="I21" s="29" t="s">
        <v>28</v>
      </c>
      <c r="J21" s="27" t="s">
        <v>35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38</v>
      </c>
      <c r="E23" s="34"/>
      <c r="F23" s="34"/>
      <c r="G23" s="34"/>
      <c r="H23" s="34"/>
      <c r="I23" s="29" t="s">
        <v>25</v>
      </c>
      <c r="J23" s="27" t="str">
        <f>IF('Rekapitulace stavby'!AN19="","",'Rekapitulace stavby'!AN19)</f>
        <v/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28</v>
      </c>
      <c r="J24" s="27" t="str">
        <f>IF('Rekapitulace stavby'!AN20="","",'Rekapitulace stavby'!AN20)</f>
        <v/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40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5" t="s">
        <v>3</v>
      </c>
      <c r="F27" s="295"/>
      <c r="G27" s="295"/>
      <c r="H27" s="29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95" t="s">
        <v>42</v>
      </c>
      <c r="E30" s="34"/>
      <c r="F30" s="34"/>
      <c r="G30" s="34"/>
      <c r="H30" s="34"/>
      <c r="I30" s="34"/>
      <c r="J30" s="68">
        <f>ROUND(J81, 0)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44</v>
      </c>
      <c r="G32" s="34"/>
      <c r="H32" s="34"/>
      <c r="I32" s="38" t="s">
        <v>43</v>
      </c>
      <c r="J32" s="38" t="s">
        <v>45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96" t="s">
        <v>46</v>
      </c>
      <c r="E33" s="29" t="s">
        <v>47</v>
      </c>
      <c r="F33" s="97">
        <f>ROUND((SUM(BE81:BE154)),  0)</f>
        <v>0</v>
      </c>
      <c r="G33" s="34"/>
      <c r="H33" s="34"/>
      <c r="I33" s="98">
        <v>0.21</v>
      </c>
      <c r="J33" s="97">
        <f>ROUND(((SUM(BE81:BE154))*I33),  0)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48</v>
      </c>
      <c r="F34" s="97">
        <f>ROUND((SUM(BF81:BF154)),  0)</f>
        <v>0</v>
      </c>
      <c r="G34" s="34"/>
      <c r="H34" s="34"/>
      <c r="I34" s="98">
        <v>0.15</v>
      </c>
      <c r="J34" s="97">
        <f>ROUND(((SUM(BF81:BF154))*I34),  0)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49</v>
      </c>
      <c r="F35" s="97">
        <f>ROUND((SUM(BG81:BG154)),  0)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50</v>
      </c>
      <c r="F36" s="97">
        <f>ROUND((SUM(BH81:BH154)),  0)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51</v>
      </c>
      <c r="F37" s="97">
        <f>ROUND((SUM(BI81:BI154)),  0)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99"/>
      <c r="D39" s="100" t="s">
        <v>52</v>
      </c>
      <c r="E39" s="57"/>
      <c r="F39" s="57"/>
      <c r="G39" s="101" t="s">
        <v>53</v>
      </c>
      <c r="H39" s="102" t="s">
        <v>54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95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25" t="str">
        <f>E7</f>
        <v>Brno, Nopova - drobná rekonstrukce vodovodu</v>
      </c>
      <c r="F48" s="326"/>
      <c r="G48" s="326"/>
      <c r="H48" s="326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6" t="str">
        <f>E9</f>
        <v>SO 090 - Vedlejší a ostatní náklady</v>
      </c>
      <c r="F50" s="327"/>
      <c r="G50" s="327"/>
      <c r="H50" s="327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>Brno</v>
      </c>
      <c r="G52" s="34"/>
      <c r="H52" s="34"/>
      <c r="I52" s="29" t="s">
        <v>23</v>
      </c>
      <c r="J52" s="52" t="str">
        <f>IF(J12="","",J12)</f>
        <v/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24</v>
      </c>
      <c r="D54" s="34"/>
      <c r="E54" s="34"/>
      <c r="F54" s="27" t="str">
        <f>E15</f>
        <v>Brněnské vodárny a kanalizace a.s.</v>
      </c>
      <c r="G54" s="34"/>
      <c r="H54" s="34"/>
      <c r="I54" s="29" t="s">
        <v>32</v>
      </c>
      <c r="J54" s="32" t="str">
        <f>E21</f>
        <v>PROVO, spol. s r.o.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30</v>
      </c>
      <c r="D55" s="34"/>
      <c r="E55" s="34"/>
      <c r="F55" s="27" t="str">
        <f>IF(E18="","",E18)</f>
        <v>Vyplň údaj</v>
      </c>
      <c r="G55" s="34"/>
      <c r="H55" s="34"/>
      <c r="I55" s="29" t="s">
        <v>38</v>
      </c>
      <c r="J55" s="32" t="str">
        <f>E24</f>
        <v xml:space="preserve"> 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96</v>
      </c>
      <c r="D57" s="99"/>
      <c r="E57" s="99"/>
      <c r="F57" s="99"/>
      <c r="G57" s="99"/>
      <c r="H57" s="99"/>
      <c r="I57" s="99"/>
      <c r="J57" s="106" t="s">
        <v>97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74</v>
      </c>
      <c r="D59" s="34"/>
      <c r="E59" s="34"/>
      <c r="F59" s="34"/>
      <c r="G59" s="34"/>
      <c r="H59" s="34"/>
      <c r="I59" s="34"/>
      <c r="J59" s="68">
        <f>J81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98</v>
      </c>
    </row>
    <row r="60" spans="1:47" s="9" customFormat="1" ht="24.95" customHeight="1">
      <c r="B60" s="108"/>
      <c r="D60" s="109" t="s">
        <v>99</v>
      </c>
      <c r="E60" s="110"/>
      <c r="F60" s="110"/>
      <c r="G60" s="110"/>
      <c r="H60" s="110"/>
      <c r="I60" s="110"/>
      <c r="J60" s="111">
        <f>J82</f>
        <v>0</v>
      </c>
      <c r="L60" s="108"/>
    </row>
    <row r="61" spans="1:47" s="10" customFormat="1" ht="19.899999999999999" customHeight="1">
      <c r="B61" s="112"/>
      <c r="D61" s="113" t="s">
        <v>100</v>
      </c>
      <c r="E61" s="114"/>
      <c r="F61" s="114"/>
      <c r="G61" s="114"/>
      <c r="H61" s="114"/>
      <c r="I61" s="114"/>
      <c r="J61" s="115">
        <f>J83</f>
        <v>0</v>
      </c>
      <c r="L61" s="112"/>
    </row>
    <row r="62" spans="1:47" s="2" customFormat="1" ht="21.75" customHeight="1">
      <c r="A62" s="34"/>
      <c r="B62" s="35"/>
      <c r="C62" s="34"/>
      <c r="D62" s="34"/>
      <c r="E62" s="34"/>
      <c r="F62" s="34"/>
      <c r="G62" s="34"/>
      <c r="H62" s="34"/>
      <c r="I62" s="34"/>
      <c r="J62" s="34"/>
      <c r="K62" s="34"/>
      <c r="L62" s="91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6.95" customHeight="1">
      <c r="A63" s="34"/>
      <c r="B63" s="44"/>
      <c r="C63" s="45"/>
      <c r="D63" s="45"/>
      <c r="E63" s="45"/>
      <c r="F63" s="45"/>
      <c r="G63" s="45"/>
      <c r="H63" s="45"/>
      <c r="I63" s="45"/>
      <c r="J63" s="45"/>
      <c r="K63" s="45"/>
      <c r="L63" s="91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7" spans="1:31" s="2" customFormat="1" ht="6.95" customHeight="1">
      <c r="A67" s="34"/>
      <c r="B67" s="46"/>
      <c r="C67" s="47"/>
      <c r="D67" s="47"/>
      <c r="E67" s="47"/>
      <c r="F67" s="47"/>
      <c r="G67" s="47"/>
      <c r="H67" s="47"/>
      <c r="I67" s="47"/>
      <c r="J67" s="47"/>
      <c r="K67" s="47"/>
      <c r="L67" s="91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24.95" customHeight="1">
      <c r="A68" s="34"/>
      <c r="B68" s="35"/>
      <c r="C68" s="23" t="s">
        <v>101</v>
      </c>
      <c r="D68" s="34"/>
      <c r="E68" s="34"/>
      <c r="F68" s="34"/>
      <c r="G68" s="34"/>
      <c r="H68" s="34"/>
      <c r="I68" s="34"/>
      <c r="J68" s="34"/>
      <c r="K68" s="34"/>
      <c r="L68" s="91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5" customHeight="1">
      <c r="A69" s="34"/>
      <c r="B69" s="35"/>
      <c r="C69" s="34"/>
      <c r="D69" s="34"/>
      <c r="E69" s="34"/>
      <c r="F69" s="34"/>
      <c r="G69" s="34"/>
      <c r="H69" s="34"/>
      <c r="I69" s="34"/>
      <c r="J69" s="34"/>
      <c r="K69" s="34"/>
      <c r="L69" s="91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12" customHeight="1">
      <c r="A70" s="34"/>
      <c r="B70" s="35"/>
      <c r="C70" s="29" t="s">
        <v>17</v>
      </c>
      <c r="D70" s="34"/>
      <c r="E70" s="34"/>
      <c r="F70" s="34"/>
      <c r="G70" s="34"/>
      <c r="H70" s="34"/>
      <c r="I70" s="34"/>
      <c r="J70" s="34"/>
      <c r="K70" s="34"/>
      <c r="L70" s="91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16.5" customHeight="1">
      <c r="A71" s="34"/>
      <c r="B71" s="35"/>
      <c r="C71" s="34"/>
      <c r="D71" s="34"/>
      <c r="E71" s="325" t="str">
        <f>E7</f>
        <v>Brno, Nopova - drobná rekonstrukce vodovodu</v>
      </c>
      <c r="F71" s="326"/>
      <c r="G71" s="326"/>
      <c r="H71" s="326"/>
      <c r="I71" s="34"/>
      <c r="J71" s="34"/>
      <c r="K71" s="34"/>
      <c r="L71" s="91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9" t="s">
        <v>93</v>
      </c>
      <c r="D72" s="34"/>
      <c r="E72" s="34"/>
      <c r="F72" s="34"/>
      <c r="G72" s="34"/>
      <c r="H72" s="34"/>
      <c r="I72" s="34"/>
      <c r="J72" s="34"/>
      <c r="K72" s="34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4"/>
      <c r="D73" s="34"/>
      <c r="E73" s="306" t="str">
        <f>E9</f>
        <v>SO 090 - Vedlejší a ostatní náklady</v>
      </c>
      <c r="F73" s="327"/>
      <c r="G73" s="327"/>
      <c r="H73" s="327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5" customHeight="1">
      <c r="A74" s="34"/>
      <c r="B74" s="35"/>
      <c r="C74" s="34"/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21</v>
      </c>
      <c r="D75" s="34"/>
      <c r="E75" s="34"/>
      <c r="F75" s="27" t="str">
        <f>F12</f>
        <v>Brno</v>
      </c>
      <c r="G75" s="34"/>
      <c r="H75" s="34"/>
      <c r="I75" s="29" t="s">
        <v>23</v>
      </c>
      <c r="J75" s="52" t="str">
        <f>IF(J12="","",J12)</f>
        <v/>
      </c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5.2" customHeight="1">
      <c r="A77" s="34"/>
      <c r="B77" s="35"/>
      <c r="C77" s="29" t="s">
        <v>24</v>
      </c>
      <c r="D77" s="34"/>
      <c r="E77" s="34"/>
      <c r="F77" s="27" t="str">
        <f>E15</f>
        <v>Brněnské vodárny a kanalizace a.s.</v>
      </c>
      <c r="G77" s="34"/>
      <c r="H77" s="34"/>
      <c r="I77" s="29" t="s">
        <v>32</v>
      </c>
      <c r="J77" s="32" t="str">
        <f>E21</f>
        <v>PROVO, spol. s r.o.</v>
      </c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5.2" customHeight="1">
      <c r="A78" s="34"/>
      <c r="B78" s="35"/>
      <c r="C78" s="29" t="s">
        <v>30</v>
      </c>
      <c r="D78" s="34"/>
      <c r="E78" s="34"/>
      <c r="F78" s="27" t="str">
        <f>IF(E18="","",E18)</f>
        <v>Vyplň údaj</v>
      </c>
      <c r="G78" s="34"/>
      <c r="H78" s="34"/>
      <c r="I78" s="29" t="s">
        <v>38</v>
      </c>
      <c r="J78" s="32" t="str">
        <f>E24</f>
        <v xml:space="preserve"> </v>
      </c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0.3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1" customFormat="1" ht="29.25" customHeight="1">
      <c r="A80" s="116"/>
      <c r="B80" s="117"/>
      <c r="C80" s="118" t="s">
        <v>102</v>
      </c>
      <c r="D80" s="119" t="s">
        <v>61</v>
      </c>
      <c r="E80" s="119" t="s">
        <v>57</v>
      </c>
      <c r="F80" s="119" t="s">
        <v>58</v>
      </c>
      <c r="G80" s="119" t="s">
        <v>103</v>
      </c>
      <c r="H80" s="119" t="s">
        <v>104</v>
      </c>
      <c r="I80" s="119" t="s">
        <v>105</v>
      </c>
      <c r="J80" s="119" t="s">
        <v>97</v>
      </c>
      <c r="K80" s="120" t="s">
        <v>106</v>
      </c>
      <c r="L80" s="121"/>
      <c r="M80" s="59" t="s">
        <v>3</v>
      </c>
      <c r="N80" s="60" t="s">
        <v>46</v>
      </c>
      <c r="O80" s="60" t="s">
        <v>107</v>
      </c>
      <c r="P80" s="60" t="s">
        <v>108</v>
      </c>
      <c r="Q80" s="60" t="s">
        <v>109</v>
      </c>
      <c r="R80" s="60" t="s">
        <v>110</v>
      </c>
      <c r="S80" s="60" t="s">
        <v>111</v>
      </c>
      <c r="T80" s="61" t="s">
        <v>112</v>
      </c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</row>
    <row r="81" spans="1:65" s="2" customFormat="1" ht="22.9" customHeight="1">
      <c r="A81" s="34"/>
      <c r="B81" s="35"/>
      <c r="C81" s="66" t="s">
        <v>113</v>
      </c>
      <c r="D81" s="34"/>
      <c r="E81" s="34"/>
      <c r="F81" s="34"/>
      <c r="G81" s="34"/>
      <c r="H81" s="34"/>
      <c r="I81" s="34"/>
      <c r="J81" s="122">
        <f>BK81</f>
        <v>0</v>
      </c>
      <c r="K81" s="34"/>
      <c r="L81" s="35"/>
      <c r="M81" s="62"/>
      <c r="N81" s="53"/>
      <c r="O81" s="63"/>
      <c r="P81" s="123">
        <f>P82</f>
        <v>0</v>
      </c>
      <c r="Q81" s="63"/>
      <c r="R81" s="123">
        <f>R82</f>
        <v>0</v>
      </c>
      <c r="S81" s="63"/>
      <c r="T81" s="124">
        <f>T82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9" t="s">
        <v>75</v>
      </c>
      <c r="AU81" s="19" t="s">
        <v>98</v>
      </c>
      <c r="BK81" s="125">
        <f>BK82</f>
        <v>0</v>
      </c>
    </row>
    <row r="82" spans="1:65" s="12" customFormat="1" ht="25.9" customHeight="1">
      <c r="B82" s="126"/>
      <c r="D82" s="127" t="s">
        <v>75</v>
      </c>
      <c r="E82" s="128" t="s">
        <v>114</v>
      </c>
      <c r="F82" s="128" t="s">
        <v>115</v>
      </c>
      <c r="I82" s="129"/>
      <c r="J82" s="130">
        <f>BK82</f>
        <v>0</v>
      </c>
      <c r="L82" s="126"/>
      <c r="M82" s="131"/>
      <c r="N82" s="132"/>
      <c r="O82" s="132"/>
      <c r="P82" s="133">
        <f>P83</f>
        <v>0</v>
      </c>
      <c r="Q82" s="132"/>
      <c r="R82" s="133">
        <f>R83</f>
        <v>0</v>
      </c>
      <c r="S82" s="132"/>
      <c r="T82" s="134">
        <f>T83</f>
        <v>0</v>
      </c>
      <c r="AR82" s="127" t="s">
        <v>37</v>
      </c>
      <c r="AT82" s="135" t="s">
        <v>75</v>
      </c>
      <c r="AU82" s="135" t="s">
        <v>76</v>
      </c>
      <c r="AY82" s="127" t="s">
        <v>116</v>
      </c>
      <c r="BK82" s="136">
        <f>BK83</f>
        <v>0</v>
      </c>
    </row>
    <row r="83" spans="1:65" s="12" customFormat="1" ht="22.9" customHeight="1">
      <c r="B83" s="126"/>
      <c r="D83" s="127" t="s">
        <v>75</v>
      </c>
      <c r="E83" s="137" t="s">
        <v>117</v>
      </c>
      <c r="F83" s="137" t="s">
        <v>118</v>
      </c>
      <c r="I83" s="129"/>
      <c r="J83" s="138">
        <f>BK83</f>
        <v>0</v>
      </c>
      <c r="L83" s="126"/>
      <c r="M83" s="131"/>
      <c r="N83" s="132"/>
      <c r="O83" s="132"/>
      <c r="P83" s="133">
        <f>SUM(P84:P154)</f>
        <v>0</v>
      </c>
      <c r="Q83" s="132"/>
      <c r="R83" s="133">
        <f>SUM(R84:R154)</f>
        <v>0</v>
      </c>
      <c r="S83" s="132"/>
      <c r="T83" s="134">
        <f>SUM(T84:T154)</f>
        <v>0</v>
      </c>
      <c r="AR83" s="127" t="s">
        <v>37</v>
      </c>
      <c r="AT83" s="135" t="s">
        <v>75</v>
      </c>
      <c r="AU83" s="135" t="s">
        <v>37</v>
      </c>
      <c r="AY83" s="127" t="s">
        <v>116</v>
      </c>
      <c r="BK83" s="136">
        <f>SUM(BK84:BK154)</f>
        <v>0</v>
      </c>
    </row>
    <row r="84" spans="1:65" s="2" customFormat="1" ht="16.5" customHeight="1">
      <c r="A84" s="34"/>
      <c r="B84" s="139"/>
      <c r="C84" s="140" t="s">
        <v>37</v>
      </c>
      <c r="D84" s="140" t="s">
        <v>119</v>
      </c>
      <c r="E84" s="141" t="s">
        <v>120</v>
      </c>
      <c r="F84" s="142" t="s">
        <v>121</v>
      </c>
      <c r="G84" s="143" t="s">
        <v>122</v>
      </c>
      <c r="H84" s="144">
        <v>1</v>
      </c>
      <c r="I84" s="145"/>
      <c r="J84" s="146">
        <f>ROUND(I84*H84,2)</f>
        <v>0</v>
      </c>
      <c r="K84" s="142" t="s">
        <v>3</v>
      </c>
      <c r="L84" s="35"/>
      <c r="M84" s="147" t="s">
        <v>3</v>
      </c>
      <c r="N84" s="148" t="s">
        <v>47</v>
      </c>
      <c r="O84" s="55"/>
      <c r="P84" s="149">
        <f>O84*H84</f>
        <v>0</v>
      </c>
      <c r="Q84" s="149">
        <v>0</v>
      </c>
      <c r="R84" s="149">
        <f>Q84*H84</f>
        <v>0</v>
      </c>
      <c r="S84" s="149">
        <v>0</v>
      </c>
      <c r="T84" s="150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51" t="s">
        <v>123</v>
      </c>
      <c r="AT84" s="151" t="s">
        <v>119</v>
      </c>
      <c r="AU84" s="151" t="s">
        <v>85</v>
      </c>
      <c r="AY84" s="19" t="s">
        <v>116</v>
      </c>
      <c r="BE84" s="152">
        <f>IF(N84="základní",J84,0)</f>
        <v>0</v>
      </c>
      <c r="BF84" s="152">
        <f>IF(N84="snížená",J84,0)</f>
        <v>0</v>
      </c>
      <c r="BG84" s="152">
        <f>IF(N84="zákl. přenesená",J84,0)</f>
        <v>0</v>
      </c>
      <c r="BH84" s="152">
        <f>IF(N84="sníž. přenesená",J84,0)</f>
        <v>0</v>
      </c>
      <c r="BI84" s="152">
        <f>IF(N84="nulová",J84,0)</f>
        <v>0</v>
      </c>
      <c r="BJ84" s="19" t="s">
        <v>37</v>
      </c>
      <c r="BK84" s="152">
        <f>ROUND(I84*H84,2)</f>
        <v>0</v>
      </c>
      <c r="BL84" s="19" t="s">
        <v>123</v>
      </c>
      <c r="BM84" s="151" t="s">
        <v>124</v>
      </c>
    </row>
    <row r="85" spans="1:65" s="2" customFormat="1" ht="11.25">
      <c r="A85" s="34"/>
      <c r="B85" s="35"/>
      <c r="C85" s="34"/>
      <c r="D85" s="153" t="s">
        <v>125</v>
      </c>
      <c r="E85" s="34"/>
      <c r="F85" s="154" t="s">
        <v>121</v>
      </c>
      <c r="G85" s="34"/>
      <c r="H85" s="34"/>
      <c r="I85" s="155"/>
      <c r="J85" s="34"/>
      <c r="K85" s="34"/>
      <c r="L85" s="35"/>
      <c r="M85" s="156"/>
      <c r="N85" s="157"/>
      <c r="O85" s="55"/>
      <c r="P85" s="55"/>
      <c r="Q85" s="55"/>
      <c r="R85" s="55"/>
      <c r="S85" s="55"/>
      <c r="T85" s="56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9" t="s">
        <v>125</v>
      </c>
      <c r="AU85" s="19" t="s">
        <v>85</v>
      </c>
    </row>
    <row r="86" spans="1:65" s="13" customFormat="1" ht="11.25">
      <c r="B86" s="158"/>
      <c r="D86" s="153" t="s">
        <v>126</v>
      </c>
      <c r="E86" s="159" t="s">
        <v>3</v>
      </c>
      <c r="F86" s="160" t="s">
        <v>127</v>
      </c>
      <c r="H86" s="161">
        <v>1</v>
      </c>
      <c r="I86" s="162"/>
      <c r="L86" s="158"/>
      <c r="M86" s="163"/>
      <c r="N86" s="164"/>
      <c r="O86" s="164"/>
      <c r="P86" s="164"/>
      <c r="Q86" s="164"/>
      <c r="R86" s="164"/>
      <c r="S86" s="164"/>
      <c r="T86" s="165"/>
      <c r="AT86" s="159" t="s">
        <v>126</v>
      </c>
      <c r="AU86" s="159" t="s">
        <v>85</v>
      </c>
      <c r="AV86" s="13" t="s">
        <v>85</v>
      </c>
      <c r="AW86" s="13" t="s">
        <v>36</v>
      </c>
      <c r="AX86" s="13" t="s">
        <v>37</v>
      </c>
      <c r="AY86" s="159" t="s">
        <v>116</v>
      </c>
    </row>
    <row r="87" spans="1:65" s="2" customFormat="1" ht="16.5" customHeight="1">
      <c r="A87" s="34"/>
      <c r="B87" s="139"/>
      <c r="C87" s="140" t="s">
        <v>85</v>
      </c>
      <c r="D87" s="140" t="s">
        <v>119</v>
      </c>
      <c r="E87" s="141" t="s">
        <v>128</v>
      </c>
      <c r="F87" s="142" t="s">
        <v>129</v>
      </c>
      <c r="G87" s="143" t="s">
        <v>122</v>
      </c>
      <c r="H87" s="144">
        <v>1</v>
      </c>
      <c r="I87" s="145"/>
      <c r="J87" s="146">
        <f>ROUND(I87*H87,2)</f>
        <v>0</v>
      </c>
      <c r="K87" s="142" t="s">
        <v>3</v>
      </c>
      <c r="L87" s="35"/>
      <c r="M87" s="147" t="s">
        <v>3</v>
      </c>
      <c r="N87" s="148" t="s">
        <v>47</v>
      </c>
      <c r="O87" s="55"/>
      <c r="P87" s="149">
        <f>O87*H87</f>
        <v>0</v>
      </c>
      <c r="Q87" s="149">
        <v>0</v>
      </c>
      <c r="R87" s="149">
        <f>Q87*H87</f>
        <v>0</v>
      </c>
      <c r="S87" s="149">
        <v>0</v>
      </c>
      <c r="T87" s="150">
        <f>S87*H87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151" t="s">
        <v>123</v>
      </c>
      <c r="AT87" s="151" t="s">
        <v>119</v>
      </c>
      <c r="AU87" s="151" t="s">
        <v>85</v>
      </c>
      <c r="AY87" s="19" t="s">
        <v>116</v>
      </c>
      <c r="BE87" s="152">
        <f>IF(N87="základní",J87,0)</f>
        <v>0</v>
      </c>
      <c r="BF87" s="152">
        <f>IF(N87="snížená",J87,0)</f>
        <v>0</v>
      </c>
      <c r="BG87" s="152">
        <f>IF(N87="zákl. přenesená",J87,0)</f>
        <v>0</v>
      </c>
      <c r="BH87" s="152">
        <f>IF(N87="sníž. přenesená",J87,0)</f>
        <v>0</v>
      </c>
      <c r="BI87" s="152">
        <f>IF(N87="nulová",J87,0)</f>
        <v>0</v>
      </c>
      <c r="BJ87" s="19" t="s">
        <v>37</v>
      </c>
      <c r="BK87" s="152">
        <f>ROUND(I87*H87,2)</f>
        <v>0</v>
      </c>
      <c r="BL87" s="19" t="s">
        <v>123</v>
      </c>
      <c r="BM87" s="151" t="s">
        <v>130</v>
      </c>
    </row>
    <row r="88" spans="1:65" s="2" customFormat="1" ht="11.25">
      <c r="A88" s="34"/>
      <c r="B88" s="35"/>
      <c r="C88" s="34"/>
      <c r="D88" s="153" t="s">
        <v>125</v>
      </c>
      <c r="E88" s="34"/>
      <c r="F88" s="154" t="s">
        <v>129</v>
      </c>
      <c r="G88" s="34"/>
      <c r="H88" s="34"/>
      <c r="I88" s="155"/>
      <c r="J88" s="34"/>
      <c r="K88" s="34"/>
      <c r="L88" s="35"/>
      <c r="M88" s="156"/>
      <c r="N88" s="157"/>
      <c r="O88" s="55"/>
      <c r="P88" s="55"/>
      <c r="Q88" s="55"/>
      <c r="R88" s="55"/>
      <c r="S88" s="55"/>
      <c r="T88" s="56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T88" s="19" t="s">
        <v>125</v>
      </c>
      <c r="AU88" s="19" t="s">
        <v>85</v>
      </c>
    </row>
    <row r="89" spans="1:65" s="13" customFormat="1" ht="11.25">
      <c r="B89" s="158"/>
      <c r="D89" s="153" t="s">
        <v>126</v>
      </c>
      <c r="E89" s="159" t="s">
        <v>3</v>
      </c>
      <c r="F89" s="160" t="s">
        <v>37</v>
      </c>
      <c r="H89" s="161">
        <v>1</v>
      </c>
      <c r="I89" s="162"/>
      <c r="L89" s="158"/>
      <c r="M89" s="163"/>
      <c r="N89" s="164"/>
      <c r="O89" s="164"/>
      <c r="P89" s="164"/>
      <c r="Q89" s="164"/>
      <c r="R89" s="164"/>
      <c r="S89" s="164"/>
      <c r="T89" s="165"/>
      <c r="AT89" s="159" t="s">
        <v>126</v>
      </c>
      <c r="AU89" s="159" t="s">
        <v>85</v>
      </c>
      <c r="AV89" s="13" t="s">
        <v>85</v>
      </c>
      <c r="AW89" s="13" t="s">
        <v>36</v>
      </c>
      <c r="AX89" s="13" t="s">
        <v>37</v>
      </c>
      <c r="AY89" s="159" t="s">
        <v>116</v>
      </c>
    </row>
    <row r="90" spans="1:65" s="2" customFormat="1" ht="16.5" customHeight="1">
      <c r="A90" s="34"/>
      <c r="B90" s="139"/>
      <c r="C90" s="140" t="s">
        <v>131</v>
      </c>
      <c r="D90" s="140" t="s">
        <v>119</v>
      </c>
      <c r="E90" s="141" t="s">
        <v>132</v>
      </c>
      <c r="F90" s="142" t="s">
        <v>133</v>
      </c>
      <c r="G90" s="143" t="s">
        <v>122</v>
      </c>
      <c r="H90" s="144">
        <v>1</v>
      </c>
      <c r="I90" s="145"/>
      <c r="J90" s="146">
        <f>ROUND(I90*H90,2)</f>
        <v>0</v>
      </c>
      <c r="K90" s="142" t="s">
        <v>3</v>
      </c>
      <c r="L90" s="35"/>
      <c r="M90" s="147" t="s">
        <v>3</v>
      </c>
      <c r="N90" s="148" t="s">
        <v>47</v>
      </c>
      <c r="O90" s="55"/>
      <c r="P90" s="149">
        <f>O90*H90</f>
        <v>0</v>
      </c>
      <c r="Q90" s="149">
        <v>0</v>
      </c>
      <c r="R90" s="149">
        <f>Q90*H90</f>
        <v>0</v>
      </c>
      <c r="S90" s="149">
        <v>0</v>
      </c>
      <c r="T90" s="150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51" t="s">
        <v>123</v>
      </c>
      <c r="AT90" s="151" t="s">
        <v>119</v>
      </c>
      <c r="AU90" s="151" t="s">
        <v>85</v>
      </c>
      <c r="AY90" s="19" t="s">
        <v>116</v>
      </c>
      <c r="BE90" s="152">
        <f>IF(N90="základní",J90,0)</f>
        <v>0</v>
      </c>
      <c r="BF90" s="152">
        <f>IF(N90="snížená",J90,0)</f>
        <v>0</v>
      </c>
      <c r="BG90" s="152">
        <f>IF(N90="zákl. přenesená",J90,0)</f>
        <v>0</v>
      </c>
      <c r="BH90" s="152">
        <f>IF(N90="sníž. přenesená",J90,0)</f>
        <v>0</v>
      </c>
      <c r="BI90" s="152">
        <f>IF(N90="nulová",J90,0)</f>
        <v>0</v>
      </c>
      <c r="BJ90" s="19" t="s">
        <v>37</v>
      </c>
      <c r="BK90" s="152">
        <f>ROUND(I90*H90,2)</f>
        <v>0</v>
      </c>
      <c r="BL90" s="19" t="s">
        <v>123</v>
      </c>
      <c r="BM90" s="151" t="s">
        <v>134</v>
      </c>
    </row>
    <row r="91" spans="1:65" s="2" customFormat="1" ht="11.25">
      <c r="A91" s="34"/>
      <c r="B91" s="35"/>
      <c r="C91" s="34"/>
      <c r="D91" s="153" t="s">
        <v>125</v>
      </c>
      <c r="E91" s="34"/>
      <c r="F91" s="154" t="s">
        <v>133</v>
      </c>
      <c r="G91" s="34"/>
      <c r="H91" s="34"/>
      <c r="I91" s="155"/>
      <c r="J91" s="34"/>
      <c r="K91" s="34"/>
      <c r="L91" s="35"/>
      <c r="M91" s="156"/>
      <c r="N91" s="157"/>
      <c r="O91" s="55"/>
      <c r="P91" s="55"/>
      <c r="Q91" s="55"/>
      <c r="R91" s="55"/>
      <c r="S91" s="55"/>
      <c r="T91" s="56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9" t="s">
        <v>125</v>
      </c>
      <c r="AU91" s="19" t="s">
        <v>85</v>
      </c>
    </row>
    <row r="92" spans="1:65" s="13" customFormat="1" ht="11.25">
      <c r="B92" s="158"/>
      <c r="D92" s="153" t="s">
        <v>126</v>
      </c>
      <c r="E92" s="159" t="s">
        <v>3</v>
      </c>
      <c r="F92" s="160" t="s">
        <v>127</v>
      </c>
      <c r="H92" s="161">
        <v>1</v>
      </c>
      <c r="I92" s="162"/>
      <c r="L92" s="158"/>
      <c r="M92" s="163"/>
      <c r="N92" s="164"/>
      <c r="O92" s="164"/>
      <c r="P92" s="164"/>
      <c r="Q92" s="164"/>
      <c r="R92" s="164"/>
      <c r="S92" s="164"/>
      <c r="T92" s="165"/>
      <c r="AT92" s="159" t="s">
        <v>126</v>
      </c>
      <c r="AU92" s="159" t="s">
        <v>85</v>
      </c>
      <c r="AV92" s="13" t="s">
        <v>85</v>
      </c>
      <c r="AW92" s="13" t="s">
        <v>36</v>
      </c>
      <c r="AX92" s="13" t="s">
        <v>37</v>
      </c>
      <c r="AY92" s="159" t="s">
        <v>116</v>
      </c>
    </row>
    <row r="93" spans="1:65" s="2" customFormat="1" ht="16.5" customHeight="1">
      <c r="A93" s="34"/>
      <c r="B93" s="139"/>
      <c r="C93" s="140" t="s">
        <v>123</v>
      </c>
      <c r="D93" s="140" t="s">
        <v>119</v>
      </c>
      <c r="E93" s="141" t="s">
        <v>135</v>
      </c>
      <c r="F93" s="142" t="s">
        <v>136</v>
      </c>
      <c r="G93" s="143" t="s">
        <v>122</v>
      </c>
      <c r="H93" s="144">
        <v>1</v>
      </c>
      <c r="I93" s="145"/>
      <c r="J93" s="146">
        <f>ROUND(I93*H93,2)</f>
        <v>0</v>
      </c>
      <c r="K93" s="142" t="s">
        <v>3</v>
      </c>
      <c r="L93" s="35"/>
      <c r="M93" s="147" t="s">
        <v>3</v>
      </c>
      <c r="N93" s="148" t="s">
        <v>47</v>
      </c>
      <c r="O93" s="55"/>
      <c r="P93" s="149">
        <f>O93*H93</f>
        <v>0</v>
      </c>
      <c r="Q93" s="149">
        <v>0</v>
      </c>
      <c r="R93" s="149">
        <f>Q93*H93</f>
        <v>0</v>
      </c>
      <c r="S93" s="149">
        <v>0</v>
      </c>
      <c r="T93" s="150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51" t="s">
        <v>123</v>
      </c>
      <c r="AT93" s="151" t="s">
        <v>119</v>
      </c>
      <c r="AU93" s="151" t="s">
        <v>85</v>
      </c>
      <c r="AY93" s="19" t="s">
        <v>116</v>
      </c>
      <c r="BE93" s="152">
        <f>IF(N93="základní",J93,0)</f>
        <v>0</v>
      </c>
      <c r="BF93" s="152">
        <f>IF(N93="snížená",J93,0)</f>
        <v>0</v>
      </c>
      <c r="BG93" s="152">
        <f>IF(N93="zákl. přenesená",J93,0)</f>
        <v>0</v>
      </c>
      <c r="BH93" s="152">
        <f>IF(N93="sníž. přenesená",J93,0)</f>
        <v>0</v>
      </c>
      <c r="BI93" s="152">
        <f>IF(N93="nulová",J93,0)</f>
        <v>0</v>
      </c>
      <c r="BJ93" s="19" t="s">
        <v>37</v>
      </c>
      <c r="BK93" s="152">
        <f>ROUND(I93*H93,2)</f>
        <v>0</v>
      </c>
      <c r="BL93" s="19" t="s">
        <v>123</v>
      </c>
      <c r="BM93" s="151" t="s">
        <v>137</v>
      </c>
    </row>
    <row r="94" spans="1:65" s="2" customFormat="1" ht="11.25">
      <c r="A94" s="34"/>
      <c r="B94" s="35"/>
      <c r="C94" s="34"/>
      <c r="D94" s="153" t="s">
        <v>125</v>
      </c>
      <c r="E94" s="34"/>
      <c r="F94" s="154" t="s">
        <v>136</v>
      </c>
      <c r="G94" s="34"/>
      <c r="H94" s="34"/>
      <c r="I94" s="155"/>
      <c r="J94" s="34"/>
      <c r="K94" s="34"/>
      <c r="L94" s="35"/>
      <c r="M94" s="156"/>
      <c r="N94" s="157"/>
      <c r="O94" s="55"/>
      <c r="P94" s="55"/>
      <c r="Q94" s="55"/>
      <c r="R94" s="55"/>
      <c r="S94" s="55"/>
      <c r="T94" s="56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T94" s="19" t="s">
        <v>125</v>
      </c>
      <c r="AU94" s="19" t="s">
        <v>85</v>
      </c>
    </row>
    <row r="95" spans="1:65" s="13" customFormat="1" ht="11.25">
      <c r="B95" s="158"/>
      <c r="D95" s="153" t="s">
        <v>126</v>
      </c>
      <c r="E95" s="159" t="s">
        <v>3</v>
      </c>
      <c r="F95" s="160" t="s">
        <v>127</v>
      </c>
      <c r="H95" s="161">
        <v>1</v>
      </c>
      <c r="I95" s="162"/>
      <c r="L95" s="158"/>
      <c r="M95" s="163"/>
      <c r="N95" s="164"/>
      <c r="O95" s="164"/>
      <c r="P95" s="164"/>
      <c r="Q95" s="164"/>
      <c r="R95" s="164"/>
      <c r="S95" s="164"/>
      <c r="T95" s="165"/>
      <c r="AT95" s="159" t="s">
        <v>126</v>
      </c>
      <c r="AU95" s="159" t="s">
        <v>85</v>
      </c>
      <c r="AV95" s="13" t="s">
        <v>85</v>
      </c>
      <c r="AW95" s="13" t="s">
        <v>36</v>
      </c>
      <c r="AX95" s="13" t="s">
        <v>37</v>
      </c>
      <c r="AY95" s="159" t="s">
        <v>116</v>
      </c>
    </row>
    <row r="96" spans="1:65" s="2" customFormat="1" ht="16.5" customHeight="1">
      <c r="A96" s="34"/>
      <c r="B96" s="139"/>
      <c r="C96" s="140" t="s">
        <v>138</v>
      </c>
      <c r="D96" s="140" t="s">
        <v>119</v>
      </c>
      <c r="E96" s="141" t="s">
        <v>139</v>
      </c>
      <c r="F96" s="142" t="s">
        <v>140</v>
      </c>
      <c r="G96" s="143" t="s">
        <v>122</v>
      </c>
      <c r="H96" s="144">
        <v>1</v>
      </c>
      <c r="I96" s="145"/>
      <c r="J96" s="146">
        <f>ROUND(I96*H96,2)</f>
        <v>0</v>
      </c>
      <c r="K96" s="142" t="s">
        <v>3</v>
      </c>
      <c r="L96" s="35"/>
      <c r="M96" s="147" t="s">
        <v>3</v>
      </c>
      <c r="N96" s="148" t="s">
        <v>47</v>
      </c>
      <c r="O96" s="55"/>
      <c r="P96" s="149">
        <f>O96*H96</f>
        <v>0</v>
      </c>
      <c r="Q96" s="149">
        <v>0</v>
      </c>
      <c r="R96" s="149">
        <f>Q96*H96</f>
        <v>0</v>
      </c>
      <c r="S96" s="149">
        <v>0</v>
      </c>
      <c r="T96" s="150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51" t="s">
        <v>123</v>
      </c>
      <c r="AT96" s="151" t="s">
        <v>119</v>
      </c>
      <c r="AU96" s="151" t="s">
        <v>85</v>
      </c>
      <c r="AY96" s="19" t="s">
        <v>116</v>
      </c>
      <c r="BE96" s="152">
        <f>IF(N96="základní",J96,0)</f>
        <v>0</v>
      </c>
      <c r="BF96" s="152">
        <f>IF(N96="snížená",J96,0)</f>
        <v>0</v>
      </c>
      <c r="BG96" s="152">
        <f>IF(N96="zákl. přenesená",J96,0)</f>
        <v>0</v>
      </c>
      <c r="BH96" s="152">
        <f>IF(N96="sníž. přenesená",J96,0)</f>
        <v>0</v>
      </c>
      <c r="BI96" s="152">
        <f>IF(N96="nulová",J96,0)</f>
        <v>0</v>
      </c>
      <c r="BJ96" s="19" t="s">
        <v>37</v>
      </c>
      <c r="BK96" s="152">
        <f>ROUND(I96*H96,2)</f>
        <v>0</v>
      </c>
      <c r="BL96" s="19" t="s">
        <v>123</v>
      </c>
      <c r="BM96" s="151" t="s">
        <v>141</v>
      </c>
    </row>
    <row r="97" spans="1:65" s="2" customFormat="1" ht="11.25">
      <c r="A97" s="34"/>
      <c r="B97" s="35"/>
      <c r="C97" s="34"/>
      <c r="D97" s="153" t="s">
        <v>125</v>
      </c>
      <c r="E97" s="34"/>
      <c r="F97" s="154" t="s">
        <v>140</v>
      </c>
      <c r="G97" s="34"/>
      <c r="H97" s="34"/>
      <c r="I97" s="155"/>
      <c r="J97" s="34"/>
      <c r="K97" s="34"/>
      <c r="L97" s="35"/>
      <c r="M97" s="156"/>
      <c r="N97" s="157"/>
      <c r="O97" s="55"/>
      <c r="P97" s="55"/>
      <c r="Q97" s="55"/>
      <c r="R97" s="55"/>
      <c r="S97" s="55"/>
      <c r="T97" s="56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9" t="s">
        <v>125</v>
      </c>
      <c r="AU97" s="19" t="s">
        <v>85</v>
      </c>
    </row>
    <row r="98" spans="1:65" s="13" customFormat="1" ht="11.25">
      <c r="B98" s="158"/>
      <c r="D98" s="153" t="s">
        <v>126</v>
      </c>
      <c r="E98" s="159" t="s">
        <v>3</v>
      </c>
      <c r="F98" s="160" t="s">
        <v>127</v>
      </c>
      <c r="H98" s="161">
        <v>1</v>
      </c>
      <c r="I98" s="162"/>
      <c r="L98" s="158"/>
      <c r="M98" s="163"/>
      <c r="N98" s="164"/>
      <c r="O98" s="164"/>
      <c r="P98" s="164"/>
      <c r="Q98" s="164"/>
      <c r="R98" s="164"/>
      <c r="S98" s="164"/>
      <c r="T98" s="165"/>
      <c r="AT98" s="159" t="s">
        <v>126</v>
      </c>
      <c r="AU98" s="159" t="s">
        <v>85</v>
      </c>
      <c r="AV98" s="13" t="s">
        <v>85</v>
      </c>
      <c r="AW98" s="13" t="s">
        <v>36</v>
      </c>
      <c r="AX98" s="13" t="s">
        <v>37</v>
      </c>
      <c r="AY98" s="159" t="s">
        <v>116</v>
      </c>
    </row>
    <row r="99" spans="1:65" s="2" customFormat="1" ht="16.5" customHeight="1">
      <c r="A99" s="34"/>
      <c r="B99" s="139"/>
      <c r="C99" s="140" t="s">
        <v>142</v>
      </c>
      <c r="D99" s="140" t="s">
        <v>119</v>
      </c>
      <c r="E99" s="141" t="s">
        <v>143</v>
      </c>
      <c r="F99" s="142" t="s">
        <v>144</v>
      </c>
      <c r="G99" s="143" t="s">
        <v>122</v>
      </c>
      <c r="H99" s="144">
        <v>1</v>
      </c>
      <c r="I99" s="145"/>
      <c r="J99" s="146">
        <f>ROUND(I99*H99,2)</f>
        <v>0</v>
      </c>
      <c r="K99" s="142" t="s">
        <v>3</v>
      </c>
      <c r="L99" s="35"/>
      <c r="M99" s="147" t="s">
        <v>3</v>
      </c>
      <c r="N99" s="148" t="s">
        <v>47</v>
      </c>
      <c r="O99" s="55"/>
      <c r="P99" s="149">
        <f>O99*H99</f>
        <v>0</v>
      </c>
      <c r="Q99" s="149">
        <v>0</v>
      </c>
      <c r="R99" s="149">
        <f>Q99*H99</f>
        <v>0</v>
      </c>
      <c r="S99" s="149">
        <v>0</v>
      </c>
      <c r="T99" s="150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51" t="s">
        <v>123</v>
      </c>
      <c r="AT99" s="151" t="s">
        <v>119</v>
      </c>
      <c r="AU99" s="151" t="s">
        <v>85</v>
      </c>
      <c r="AY99" s="19" t="s">
        <v>116</v>
      </c>
      <c r="BE99" s="152">
        <f>IF(N99="základní",J99,0)</f>
        <v>0</v>
      </c>
      <c r="BF99" s="152">
        <f>IF(N99="snížená",J99,0)</f>
        <v>0</v>
      </c>
      <c r="BG99" s="152">
        <f>IF(N99="zákl. přenesená",J99,0)</f>
        <v>0</v>
      </c>
      <c r="BH99" s="152">
        <f>IF(N99="sníž. přenesená",J99,0)</f>
        <v>0</v>
      </c>
      <c r="BI99" s="152">
        <f>IF(N99="nulová",J99,0)</f>
        <v>0</v>
      </c>
      <c r="BJ99" s="19" t="s">
        <v>37</v>
      </c>
      <c r="BK99" s="152">
        <f>ROUND(I99*H99,2)</f>
        <v>0</v>
      </c>
      <c r="BL99" s="19" t="s">
        <v>123</v>
      </c>
      <c r="BM99" s="151" t="s">
        <v>145</v>
      </c>
    </row>
    <row r="100" spans="1:65" s="2" customFormat="1" ht="11.25">
      <c r="A100" s="34"/>
      <c r="B100" s="35"/>
      <c r="C100" s="34"/>
      <c r="D100" s="153" t="s">
        <v>125</v>
      </c>
      <c r="E100" s="34"/>
      <c r="F100" s="154" t="s">
        <v>144</v>
      </c>
      <c r="G100" s="34"/>
      <c r="H100" s="34"/>
      <c r="I100" s="155"/>
      <c r="J100" s="34"/>
      <c r="K100" s="34"/>
      <c r="L100" s="35"/>
      <c r="M100" s="156"/>
      <c r="N100" s="157"/>
      <c r="O100" s="55"/>
      <c r="P100" s="55"/>
      <c r="Q100" s="55"/>
      <c r="R100" s="55"/>
      <c r="S100" s="55"/>
      <c r="T100" s="56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T100" s="19" t="s">
        <v>125</v>
      </c>
      <c r="AU100" s="19" t="s">
        <v>85</v>
      </c>
    </row>
    <row r="101" spans="1:65" s="13" customFormat="1" ht="11.25">
      <c r="B101" s="158"/>
      <c r="D101" s="153" t="s">
        <v>126</v>
      </c>
      <c r="E101" s="159" t="s">
        <v>3</v>
      </c>
      <c r="F101" s="160" t="s">
        <v>37</v>
      </c>
      <c r="H101" s="161">
        <v>1</v>
      </c>
      <c r="I101" s="162"/>
      <c r="L101" s="158"/>
      <c r="M101" s="163"/>
      <c r="N101" s="164"/>
      <c r="O101" s="164"/>
      <c r="P101" s="164"/>
      <c r="Q101" s="164"/>
      <c r="R101" s="164"/>
      <c r="S101" s="164"/>
      <c r="T101" s="165"/>
      <c r="AT101" s="159" t="s">
        <v>126</v>
      </c>
      <c r="AU101" s="159" t="s">
        <v>85</v>
      </c>
      <c r="AV101" s="13" t="s">
        <v>85</v>
      </c>
      <c r="AW101" s="13" t="s">
        <v>36</v>
      </c>
      <c r="AX101" s="13" t="s">
        <v>37</v>
      </c>
      <c r="AY101" s="159" t="s">
        <v>116</v>
      </c>
    </row>
    <row r="102" spans="1:65" s="2" customFormat="1" ht="16.5" customHeight="1">
      <c r="A102" s="34"/>
      <c r="B102" s="139"/>
      <c r="C102" s="140" t="s">
        <v>146</v>
      </c>
      <c r="D102" s="140" t="s">
        <v>119</v>
      </c>
      <c r="E102" s="141" t="s">
        <v>147</v>
      </c>
      <c r="F102" s="142" t="s">
        <v>148</v>
      </c>
      <c r="G102" s="143" t="s">
        <v>122</v>
      </c>
      <c r="H102" s="144">
        <v>1</v>
      </c>
      <c r="I102" s="145"/>
      <c r="J102" s="146">
        <f>ROUND(I102*H102,2)</f>
        <v>0</v>
      </c>
      <c r="K102" s="142" t="s">
        <v>3</v>
      </c>
      <c r="L102" s="35"/>
      <c r="M102" s="147" t="s">
        <v>3</v>
      </c>
      <c r="N102" s="148" t="s">
        <v>47</v>
      </c>
      <c r="O102" s="55"/>
      <c r="P102" s="149">
        <f>O102*H102</f>
        <v>0</v>
      </c>
      <c r="Q102" s="149">
        <v>0</v>
      </c>
      <c r="R102" s="149">
        <f>Q102*H102</f>
        <v>0</v>
      </c>
      <c r="S102" s="149">
        <v>0</v>
      </c>
      <c r="T102" s="150">
        <f>S102*H102</f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51" t="s">
        <v>123</v>
      </c>
      <c r="AT102" s="151" t="s">
        <v>119</v>
      </c>
      <c r="AU102" s="151" t="s">
        <v>85</v>
      </c>
      <c r="AY102" s="19" t="s">
        <v>116</v>
      </c>
      <c r="BE102" s="152">
        <f>IF(N102="základní",J102,0)</f>
        <v>0</v>
      </c>
      <c r="BF102" s="152">
        <f>IF(N102="snížená",J102,0)</f>
        <v>0</v>
      </c>
      <c r="BG102" s="152">
        <f>IF(N102="zákl. přenesená",J102,0)</f>
        <v>0</v>
      </c>
      <c r="BH102" s="152">
        <f>IF(N102="sníž. přenesená",J102,0)</f>
        <v>0</v>
      </c>
      <c r="BI102" s="152">
        <f>IF(N102="nulová",J102,0)</f>
        <v>0</v>
      </c>
      <c r="BJ102" s="19" t="s">
        <v>37</v>
      </c>
      <c r="BK102" s="152">
        <f>ROUND(I102*H102,2)</f>
        <v>0</v>
      </c>
      <c r="BL102" s="19" t="s">
        <v>123</v>
      </c>
      <c r="BM102" s="151" t="s">
        <v>149</v>
      </c>
    </row>
    <row r="103" spans="1:65" s="2" customFormat="1" ht="11.25">
      <c r="A103" s="34"/>
      <c r="B103" s="35"/>
      <c r="C103" s="34"/>
      <c r="D103" s="153" t="s">
        <v>125</v>
      </c>
      <c r="E103" s="34"/>
      <c r="F103" s="154" t="s">
        <v>150</v>
      </c>
      <c r="G103" s="34"/>
      <c r="H103" s="34"/>
      <c r="I103" s="155"/>
      <c r="J103" s="34"/>
      <c r="K103" s="34"/>
      <c r="L103" s="35"/>
      <c r="M103" s="156"/>
      <c r="N103" s="157"/>
      <c r="O103" s="55"/>
      <c r="P103" s="55"/>
      <c r="Q103" s="55"/>
      <c r="R103" s="55"/>
      <c r="S103" s="55"/>
      <c r="T103" s="56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9" t="s">
        <v>125</v>
      </c>
      <c r="AU103" s="19" t="s">
        <v>85</v>
      </c>
    </row>
    <row r="104" spans="1:65" s="13" customFormat="1" ht="11.25">
      <c r="B104" s="158"/>
      <c r="D104" s="153" t="s">
        <v>126</v>
      </c>
      <c r="E104" s="159" t="s">
        <v>3</v>
      </c>
      <c r="F104" s="160" t="s">
        <v>37</v>
      </c>
      <c r="H104" s="161">
        <v>1</v>
      </c>
      <c r="I104" s="162"/>
      <c r="L104" s="158"/>
      <c r="M104" s="163"/>
      <c r="N104" s="164"/>
      <c r="O104" s="164"/>
      <c r="P104" s="164"/>
      <c r="Q104" s="164"/>
      <c r="R104" s="164"/>
      <c r="S104" s="164"/>
      <c r="T104" s="165"/>
      <c r="AT104" s="159" t="s">
        <v>126</v>
      </c>
      <c r="AU104" s="159" t="s">
        <v>85</v>
      </c>
      <c r="AV104" s="13" t="s">
        <v>85</v>
      </c>
      <c r="AW104" s="13" t="s">
        <v>36</v>
      </c>
      <c r="AX104" s="13" t="s">
        <v>37</v>
      </c>
      <c r="AY104" s="159" t="s">
        <v>116</v>
      </c>
    </row>
    <row r="105" spans="1:65" s="2" customFormat="1" ht="16.5" customHeight="1">
      <c r="A105" s="34"/>
      <c r="B105" s="139"/>
      <c r="C105" s="140" t="s">
        <v>151</v>
      </c>
      <c r="D105" s="140" t="s">
        <v>119</v>
      </c>
      <c r="E105" s="141" t="s">
        <v>152</v>
      </c>
      <c r="F105" s="142" t="s">
        <v>153</v>
      </c>
      <c r="G105" s="143" t="s">
        <v>122</v>
      </c>
      <c r="H105" s="144">
        <v>1</v>
      </c>
      <c r="I105" s="145"/>
      <c r="J105" s="146">
        <f>ROUND(I105*H105,2)</f>
        <v>0</v>
      </c>
      <c r="K105" s="142" t="s">
        <v>3</v>
      </c>
      <c r="L105" s="35"/>
      <c r="M105" s="147" t="s">
        <v>3</v>
      </c>
      <c r="N105" s="148" t="s">
        <v>47</v>
      </c>
      <c r="O105" s="55"/>
      <c r="P105" s="149">
        <f>O105*H105</f>
        <v>0</v>
      </c>
      <c r="Q105" s="149">
        <v>0</v>
      </c>
      <c r="R105" s="149">
        <f>Q105*H105</f>
        <v>0</v>
      </c>
      <c r="S105" s="149">
        <v>0</v>
      </c>
      <c r="T105" s="150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51" t="s">
        <v>123</v>
      </c>
      <c r="AT105" s="151" t="s">
        <v>119</v>
      </c>
      <c r="AU105" s="151" t="s">
        <v>85</v>
      </c>
      <c r="AY105" s="19" t="s">
        <v>116</v>
      </c>
      <c r="BE105" s="152">
        <f>IF(N105="základní",J105,0)</f>
        <v>0</v>
      </c>
      <c r="BF105" s="152">
        <f>IF(N105="snížená",J105,0)</f>
        <v>0</v>
      </c>
      <c r="BG105" s="152">
        <f>IF(N105="zákl. přenesená",J105,0)</f>
        <v>0</v>
      </c>
      <c r="BH105" s="152">
        <f>IF(N105="sníž. přenesená",J105,0)</f>
        <v>0</v>
      </c>
      <c r="BI105" s="152">
        <f>IF(N105="nulová",J105,0)</f>
        <v>0</v>
      </c>
      <c r="BJ105" s="19" t="s">
        <v>37</v>
      </c>
      <c r="BK105" s="152">
        <f>ROUND(I105*H105,2)</f>
        <v>0</v>
      </c>
      <c r="BL105" s="19" t="s">
        <v>123</v>
      </c>
      <c r="BM105" s="151" t="s">
        <v>154</v>
      </c>
    </row>
    <row r="106" spans="1:65" s="2" customFormat="1" ht="11.25">
      <c r="A106" s="34"/>
      <c r="B106" s="35"/>
      <c r="C106" s="34"/>
      <c r="D106" s="153" t="s">
        <v>125</v>
      </c>
      <c r="E106" s="34"/>
      <c r="F106" s="154" t="s">
        <v>153</v>
      </c>
      <c r="G106" s="34"/>
      <c r="H106" s="34"/>
      <c r="I106" s="155"/>
      <c r="J106" s="34"/>
      <c r="K106" s="34"/>
      <c r="L106" s="35"/>
      <c r="M106" s="156"/>
      <c r="N106" s="157"/>
      <c r="O106" s="55"/>
      <c r="P106" s="55"/>
      <c r="Q106" s="55"/>
      <c r="R106" s="55"/>
      <c r="S106" s="55"/>
      <c r="T106" s="56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9" t="s">
        <v>125</v>
      </c>
      <c r="AU106" s="19" t="s">
        <v>85</v>
      </c>
    </row>
    <row r="107" spans="1:65" s="13" customFormat="1" ht="11.25">
      <c r="B107" s="158"/>
      <c r="D107" s="153" t="s">
        <v>126</v>
      </c>
      <c r="E107" s="159" t="s">
        <v>3</v>
      </c>
      <c r="F107" s="160" t="s">
        <v>127</v>
      </c>
      <c r="H107" s="161">
        <v>1</v>
      </c>
      <c r="I107" s="162"/>
      <c r="L107" s="158"/>
      <c r="M107" s="163"/>
      <c r="N107" s="164"/>
      <c r="O107" s="164"/>
      <c r="P107" s="164"/>
      <c r="Q107" s="164"/>
      <c r="R107" s="164"/>
      <c r="S107" s="164"/>
      <c r="T107" s="165"/>
      <c r="AT107" s="159" t="s">
        <v>126</v>
      </c>
      <c r="AU107" s="159" t="s">
        <v>85</v>
      </c>
      <c r="AV107" s="13" t="s">
        <v>85</v>
      </c>
      <c r="AW107" s="13" t="s">
        <v>36</v>
      </c>
      <c r="AX107" s="13" t="s">
        <v>37</v>
      </c>
      <c r="AY107" s="159" t="s">
        <v>116</v>
      </c>
    </row>
    <row r="108" spans="1:65" s="2" customFormat="1" ht="16.5" customHeight="1">
      <c r="A108" s="34"/>
      <c r="B108" s="139"/>
      <c r="C108" s="140" t="s">
        <v>117</v>
      </c>
      <c r="D108" s="140" t="s">
        <v>119</v>
      </c>
      <c r="E108" s="141" t="s">
        <v>155</v>
      </c>
      <c r="F108" s="142" t="s">
        <v>156</v>
      </c>
      <c r="G108" s="143" t="s">
        <v>122</v>
      </c>
      <c r="H108" s="144">
        <v>1</v>
      </c>
      <c r="I108" s="145"/>
      <c r="J108" s="146">
        <f>ROUND(I108*H108,2)</f>
        <v>0</v>
      </c>
      <c r="K108" s="142" t="s">
        <v>3</v>
      </c>
      <c r="L108" s="35"/>
      <c r="M108" s="147" t="s">
        <v>3</v>
      </c>
      <c r="N108" s="148" t="s">
        <v>47</v>
      </c>
      <c r="O108" s="55"/>
      <c r="P108" s="149">
        <f>O108*H108</f>
        <v>0</v>
      </c>
      <c r="Q108" s="149">
        <v>0</v>
      </c>
      <c r="R108" s="149">
        <f>Q108*H108</f>
        <v>0</v>
      </c>
      <c r="S108" s="149">
        <v>0</v>
      </c>
      <c r="T108" s="150">
        <f>S108*H108</f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51" t="s">
        <v>123</v>
      </c>
      <c r="AT108" s="151" t="s">
        <v>119</v>
      </c>
      <c r="AU108" s="151" t="s">
        <v>85</v>
      </c>
      <c r="AY108" s="19" t="s">
        <v>116</v>
      </c>
      <c r="BE108" s="152">
        <f>IF(N108="základní",J108,0)</f>
        <v>0</v>
      </c>
      <c r="BF108" s="152">
        <f>IF(N108="snížená",J108,0)</f>
        <v>0</v>
      </c>
      <c r="BG108" s="152">
        <f>IF(N108="zákl. přenesená",J108,0)</f>
        <v>0</v>
      </c>
      <c r="BH108" s="152">
        <f>IF(N108="sníž. přenesená",J108,0)</f>
        <v>0</v>
      </c>
      <c r="BI108" s="152">
        <f>IF(N108="nulová",J108,0)</f>
        <v>0</v>
      </c>
      <c r="BJ108" s="19" t="s">
        <v>37</v>
      </c>
      <c r="BK108" s="152">
        <f>ROUND(I108*H108,2)</f>
        <v>0</v>
      </c>
      <c r="BL108" s="19" t="s">
        <v>123</v>
      </c>
      <c r="BM108" s="151" t="s">
        <v>157</v>
      </c>
    </row>
    <row r="109" spans="1:65" s="2" customFormat="1" ht="11.25">
      <c r="A109" s="34"/>
      <c r="B109" s="35"/>
      <c r="C109" s="34"/>
      <c r="D109" s="153" t="s">
        <v>125</v>
      </c>
      <c r="E109" s="34"/>
      <c r="F109" s="154" t="s">
        <v>156</v>
      </c>
      <c r="G109" s="34"/>
      <c r="H109" s="34"/>
      <c r="I109" s="155"/>
      <c r="J109" s="34"/>
      <c r="K109" s="34"/>
      <c r="L109" s="35"/>
      <c r="M109" s="156"/>
      <c r="N109" s="157"/>
      <c r="O109" s="55"/>
      <c r="P109" s="55"/>
      <c r="Q109" s="55"/>
      <c r="R109" s="55"/>
      <c r="S109" s="55"/>
      <c r="T109" s="56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T109" s="19" t="s">
        <v>125</v>
      </c>
      <c r="AU109" s="19" t="s">
        <v>85</v>
      </c>
    </row>
    <row r="110" spans="1:65" s="13" customFormat="1" ht="11.25">
      <c r="B110" s="158"/>
      <c r="D110" s="153" t="s">
        <v>126</v>
      </c>
      <c r="E110" s="159" t="s">
        <v>3</v>
      </c>
      <c r="F110" s="160" t="s">
        <v>127</v>
      </c>
      <c r="H110" s="161">
        <v>1</v>
      </c>
      <c r="I110" s="162"/>
      <c r="L110" s="158"/>
      <c r="M110" s="163"/>
      <c r="N110" s="164"/>
      <c r="O110" s="164"/>
      <c r="P110" s="164"/>
      <c r="Q110" s="164"/>
      <c r="R110" s="164"/>
      <c r="S110" s="164"/>
      <c r="T110" s="165"/>
      <c r="AT110" s="159" t="s">
        <v>126</v>
      </c>
      <c r="AU110" s="159" t="s">
        <v>85</v>
      </c>
      <c r="AV110" s="13" t="s">
        <v>85</v>
      </c>
      <c r="AW110" s="13" t="s">
        <v>36</v>
      </c>
      <c r="AX110" s="13" t="s">
        <v>37</v>
      </c>
      <c r="AY110" s="159" t="s">
        <v>116</v>
      </c>
    </row>
    <row r="111" spans="1:65" s="2" customFormat="1" ht="16.5" customHeight="1">
      <c r="A111" s="34"/>
      <c r="B111" s="139"/>
      <c r="C111" s="140" t="s">
        <v>158</v>
      </c>
      <c r="D111" s="140" t="s">
        <v>119</v>
      </c>
      <c r="E111" s="141" t="s">
        <v>159</v>
      </c>
      <c r="F111" s="142" t="s">
        <v>160</v>
      </c>
      <c r="G111" s="143" t="s">
        <v>122</v>
      </c>
      <c r="H111" s="144">
        <v>1</v>
      </c>
      <c r="I111" s="145"/>
      <c r="J111" s="146">
        <f>ROUND(I111*H111,2)</f>
        <v>0</v>
      </c>
      <c r="K111" s="142" t="s">
        <v>3</v>
      </c>
      <c r="L111" s="35"/>
      <c r="M111" s="147" t="s">
        <v>3</v>
      </c>
      <c r="N111" s="148" t="s">
        <v>47</v>
      </c>
      <c r="O111" s="55"/>
      <c r="P111" s="149">
        <f>O111*H111</f>
        <v>0</v>
      </c>
      <c r="Q111" s="149">
        <v>0</v>
      </c>
      <c r="R111" s="149">
        <f>Q111*H111</f>
        <v>0</v>
      </c>
      <c r="S111" s="149">
        <v>0</v>
      </c>
      <c r="T111" s="150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51" t="s">
        <v>123</v>
      </c>
      <c r="AT111" s="151" t="s">
        <v>119</v>
      </c>
      <c r="AU111" s="151" t="s">
        <v>85</v>
      </c>
      <c r="AY111" s="19" t="s">
        <v>116</v>
      </c>
      <c r="BE111" s="152">
        <f>IF(N111="základní",J111,0)</f>
        <v>0</v>
      </c>
      <c r="BF111" s="152">
        <f>IF(N111="snížená",J111,0)</f>
        <v>0</v>
      </c>
      <c r="BG111" s="152">
        <f>IF(N111="zákl. přenesená",J111,0)</f>
        <v>0</v>
      </c>
      <c r="BH111" s="152">
        <f>IF(N111="sníž. přenesená",J111,0)</f>
        <v>0</v>
      </c>
      <c r="BI111" s="152">
        <f>IF(N111="nulová",J111,0)</f>
        <v>0</v>
      </c>
      <c r="BJ111" s="19" t="s">
        <v>37</v>
      </c>
      <c r="BK111" s="152">
        <f>ROUND(I111*H111,2)</f>
        <v>0</v>
      </c>
      <c r="BL111" s="19" t="s">
        <v>123</v>
      </c>
      <c r="BM111" s="151" t="s">
        <v>161</v>
      </c>
    </row>
    <row r="112" spans="1:65" s="2" customFormat="1" ht="11.25">
      <c r="A112" s="34"/>
      <c r="B112" s="35"/>
      <c r="C112" s="34"/>
      <c r="D112" s="153" t="s">
        <v>125</v>
      </c>
      <c r="E112" s="34"/>
      <c r="F112" s="154" t="s">
        <v>160</v>
      </c>
      <c r="G112" s="34"/>
      <c r="H112" s="34"/>
      <c r="I112" s="155"/>
      <c r="J112" s="34"/>
      <c r="K112" s="34"/>
      <c r="L112" s="35"/>
      <c r="M112" s="156"/>
      <c r="N112" s="157"/>
      <c r="O112" s="55"/>
      <c r="P112" s="55"/>
      <c r="Q112" s="55"/>
      <c r="R112" s="55"/>
      <c r="S112" s="55"/>
      <c r="T112" s="56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9" t="s">
        <v>125</v>
      </c>
      <c r="AU112" s="19" t="s">
        <v>85</v>
      </c>
    </row>
    <row r="113" spans="1:65" s="13" customFormat="1" ht="11.25">
      <c r="B113" s="158"/>
      <c r="D113" s="153" t="s">
        <v>126</v>
      </c>
      <c r="E113" s="159" t="s">
        <v>3</v>
      </c>
      <c r="F113" s="160" t="s">
        <v>127</v>
      </c>
      <c r="H113" s="161">
        <v>1</v>
      </c>
      <c r="I113" s="162"/>
      <c r="L113" s="158"/>
      <c r="M113" s="163"/>
      <c r="N113" s="164"/>
      <c r="O113" s="164"/>
      <c r="P113" s="164"/>
      <c r="Q113" s="164"/>
      <c r="R113" s="164"/>
      <c r="S113" s="164"/>
      <c r="T113" s="165"/>
      <c r="AT113" s="159" t="s">
        <v>126</v>
      </c>
      <c r="AU113" s="159" t="s">
        <v>85</v>
      </c>
      <c r="AV113" s="13" t="s">
        <v>85</v>
      </c>
      <c r="AW113" s="13" t="s">
        <v>36</v>
      </c>
      <c r="AX113" s="13" t="s">
        <v>37</v>
      </c>
      <c r="AY113" s="159" t="s">
        <v>116</v>
      </c>
    </row>
    <row r="114" spans="1:65" s="2" customFormat="1" ht="16.5" customHeight="1">
      <c r="A114" s="34"/>
      <c r="B114" s="139"/>
      <c r="C114" s="140" t="s">
        <v>162</v>
      </c>
      <c r="D114" s="140" t="s">
        <v>119</v>
      </c>
      <c r="E114" s="141" t="s">
        <v>163</v>
      </c>
      <c r="F114" s="142" t="s">
        <v>164</v>
      </c>
      <c r="G114" s="143" t="s">
        <v>122</v>
      </c>
      <c r="H114" s="144">
        <v>1</v>
      </c>
      <c r="I114" s="145"/>
      <c r="J114" s="146">
        <f>ROUND(I114*H114,2)</f>
        <v>0</v>
      </c>
      <c r="K114" s="142" t="s">
        <v>3</v>
      </c>
      <c r="L114" s="35"/>
      <c r="M114" s="147" t="s">
        <v>3</v>
      </c>
      <c r="N114" s="148" t="s">
        <v>47</v>
      </c>
      <c r="O114" s="55"/>
      <c r="P114" s="149">
        <f>O114*H114</f>
        <v>0</v>
      </c>
      <c r="Q114" s="149">
        <v>0</v>
      </c>
      <c r="R114" s="149">
        <f>Q114*H114</f>
        <v>0</v>
      </c>
      <c r="S114" s="149">
        <v>0</v>
      </c>
      <c r="T114" s="150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51" t="s">
        <v>123</v>
      </c>
      <c r="AT114" s="151" t="s">
        <v>119</v>
      </c>
      <c r="AU114" s="151" t="s">
        <v>85</v>
      </c>
      <c r="AY114" s="19" t="s">
        <v>116</v>
      </c>
      <c r="BE114" s="152">
        <f>IF(N114="základní",J114,0)</f>
        <v>0</v>
      </c>
      <c r="BF114" s="152">
        <f>IF(N114="snížená",J114,0)</f>
        <v>0</v>
      </c>
      <c r="BG114" s="152">
        <f>IF(N114="zákl. přenesená",J114,0)</f>
        <v>0</v>
      </c>
      <c r="BH114" s="152">
        <f>IF(N114="sníž. přenesená",J114,0)</f>
        <v>0</v>
      </c>
      <c r="BI114" s="152">
        <f>IF(N114="nulová",J114,0)</f>
        <v>0</v>
      </c>
      <c r="BJ114" s="19" t="s">
        <v>37</v>
      </c>
      <c r="BK114" s="152">
        <f>ROUND(I114*H114,2)</f>
        <v>0</v>
      </c>
      <c r="BL114" s="19" t="s">
        <v>123</v>
      </c>
      <c r="BM114" s="151" t="s">
        <v>165</v>
      </c>
    </row>
    <row r="115" spans="1:65" s="2" customFormat="1" ht="11.25">
      <c r="A115" s="34"/>
      <c r="B115" s="35"/>
      <c r="C115" s="34"/>
      <c r="D115" s="153" t="s">
        <v>125</v>
      </c>
      <c r="E115" s="34"/>
      <c r="F115" s="154" t="s">
        <v>164</v>
      </c>
      <c r="G115" s="34"/>
      <c r="H115" s="34"/>
      <c r="I115" s="155"/>
      <c r="J115" s="34"/>
      <c r="K115" s="34"/>
      <c r="L115" s="35"/>
      <c r="M115" s="156"/>
      <c r="N115" s="157"/>
      <c r="O115" s="55"/>
      <c r="P115" s="55"/>
      <c r="Q115" s="55"/>
      <c r="R115" s="55"/>
      <c r="S115" s="55"/>
      <c r="T115" s="56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9" t="s">
        <v>125</v>
      </c>
      <c r="AU115" s="19" t="s">
        <v>85</v>
      </c>
    </row>
    <row r="116" spans="1:65" s="13" customFormat="1" ht="11.25">
      <c r="B116" s="158"/>
      <c r="D116" s="153" t="s">
        <v>126</v>
      </c>
      <c r="E116" s="159" t="s">
        <v>3</v>
      </c>
      <c r="F116" s="160" t="s">
        <v>127</v>
      </c>
      <c r="H116" s="161">
        <v>1</v>
      </c>
      <c r="I116" s="162"/>
      <c r="L116" s="158"/>
      <c r="M116" s="163"/>
      <c r="N116" s="164"/>
      <c r="O116" s="164"/>
      <c r="P116" s="164"/>
      <c r="Q116" s="164"/>
      <c r="R116" s="164"/>
      <c r="S116" s="164"/>
      <c r="T116" s="165"/>
      <c r="AT116" s="159" t="s">
        <v>126</v>
      </c>
      <c r="AU116" s="159" t="s">
        <v>85</v>
      </c>
      <c r="AV116" s="13" t="s">
        <v>85</v>
      </c>
      <c r="AW116" s="13" t="s">
        <v>36</v>
      </c>
      <c r="AX116" s="13" t="s">
        <v>37</v>
      </c>
      <c r="AY116" s="159" t="s">
        <v>116</v>
      </c>
    </row>
    <row r="117" spans="1:65" s="2" customFormat="1" ht="16.5" customHeight="1">
      <c r="A117" s="34"/>
      <c r="B117" s="139"/>
      <c r="C117" s="140" t="s">
        <v>166</v>
      </c>
      <c r="D117" s="140" t="s">
        <v>119</v>
      </c>
      <c r="E117" s="141" t="s">
        <v>167</v>
      </c>
      <c r="F117" s="142" t="s">
        <v>168</v>
      </c>
      <c r="G117" s="143" t="s">
        <v>122</v>
      </c>
      <c r="H117" s="144">
        <v>1</v>
      </c>
      <c r="I117" s="145"/>
      <c r="J117" s="146">
        <f>ROUND(I117*H117,2)</f>
        <v>0</v>
      </c>
      <c r="K117" s="142" t="s">
        <v>3</v>
      </c>
      <c r="L117" s="35"/>
      <c r="M117" s="147" t="s">
        <v>3</v>
      </c>
      <c r="N117" s="148" t="s">
        <v>47</v>
      </c>
      <c r="O117" s="55"/>
      <c r="P117" s="149">
        <f>O117*H117</f>
        <v>0</v>
      </c>
      <c r="Q117" s="149">
        <v>0</v>
      </c>
      <c r="R117" s="149">
        <f>Q117*H117</f>
        <v>0</v>
      </c>
      <c r="S117" s="149">
        <v>0</v>
      </c>
      <c r="T117" s="150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51" t="s">
        <v>123</v>
      </c>
      <c r="AT117" s="151" t="s">
        <v>119</v>
      </c>
      <c r="AU117" s="151" t="s">
        <v>85</v>
      </c>
      <c r="AY117" s="19" t="s">
        <v>116</v>
      </c>
      <c r="BE117" s="152">
        <f>IF(N117="základní",J117,0)</f>
        <v>0</v>
      </c>
      <c r="BF117" s="152">
        <f>IF(N117="snížená",J117,0)</f>
        <v>0</v>
      </c>
      <c r="BG117" s="152">
        <f>IF(N117="zákl. přenesená",J117,0)</f>
        <v>0</v>
      </c>
      <c r="BH117" s="152">
        <f>IF(N117="sníž. přenesená",J117,0)</f>
        <v>0</v>
      </c>
      <c r="BI117" s="152">
        <f>IF(N117="nulová",J117,0)</f>
        <v>0</v>
      </c>
      <c r="BJ117" s="19" t="s">
        <v>37</v>
      </c>
      <c r="BK117" s="152">
        <f>ROUND(I117*H117,2)</f>
        <v>0</v>
      </c>
      <c r="BL117" s="19" t="s">
        <v>123</v>
      </c>
      <c r="BM117" s="151" t="s">
        <v>169</v>
      </c>
    </row>
    <row r="118" spans="1:65" s="2" customFormat="1" ht="19.5">
      <c r="A118" s="34"/>
      <c r="B118" s="35"/>
      <c r="C118" s="34"/>
      <c r="D118" s="153" t="s">
        <v>125</v>
      </c>
      <c r="E118" s="34"/>
      <c r="F118" s="154" t="s">
        <v>170</v>
      </c>
      <c r="G118" s="34"/>
      <c r="H118" s="34"/>
      <c r="I118" s="155"/>
      <c r="J118" s="34"/>
      <c r="K118" s="34"/>
      <c r="L118" s="35"/>
      <c r="M118" s="156"/>
      <c r="N118" s="157"/>
      <c r="O118" s="55"/>
      <c r="P118" s="55"/>
      <c r="Q118" s="55"/>
      <c r="R118" s="55"/>
      <c r="S118" s="55"/>
      <c r="T118" s="56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9" t="s">
        <v>125</v>
      </c>
      <c r="AU118" s="19" t="s">
        <v>85</v>
      </c>
    </row>
    <row r="119" spans="1:65" s="13" customFormat="1" ht="11.25">
      <c r="B119" s="158"/>
      <c r="D119" s="153" t="s">
        <v>126</v>
      </c>
      <c r="E119" s="159" t="s">
        <v>3</v>
      </c>
      <c r="F119" s="160" t="s">
        <v>37</v>
      </c>
      <c r="H119" s="161">
        <v>1</v>
      </c>
      <c r="I119" s="162"/>
      <c r="L119" s="158"/>
      <c r="M119" s="163"/>
      <c r="N119" s="164"/>
      <c r="O119" s="164"/>
      <c r="P119" s="164"/>
      <c r="Q119" s="164"/>
      <c r="R119" s="164"/>
      <c r="S119" s="164"/>
      <c r="T119" s="165"/>
      <c r="AT119" s="159" t="s">
        <v>126</v>
      </c>
      <c r="AU119" s="159" t="s">
        <v>85</v>
      </c>
      <c r="AV119" s="13" t="s">
        <v>85</v>
      </c>
      <c r="AW119" s="13" t="s">
        <v>36</v>
      </c>
      <c r="AX119" s="13" t="s">
        <v>37</v>
      </c>
      <c r="AY119" s="159" t="s">
        <v>116</v>
      </c>
    </row>
    <row r="120" spans="1:65" s="2" customFormat="1" ht="21.75" customHeight="1">
      <c r="A120" s="34"/>
      <c r="B120" s="139"/>
      <c r="C120" s="140" t="s">
        <v>171</v>
      </c>
      <c r="D120" s="140" t="s">
        <v>119</v>
      </c>
      <c r="E120" s="141" t="s">
        <v>172</v>
      </c>
      <c r="F120" s="142" t="s">
        <v>173</v>
      </c>
      <c r="G120" s="143" t="s">
        <v>122</v>
      </c>
      <c r="H120" s="144">
        <v>1</v>
      </c>
      <c r="I120" s="145"/>
      <c r="J120" s="146">
        <f>ROUND(I120*H120,2)</f>
        <v>0</v>
      </c>
      <c r="K120" s="142" t="s">
        <v>3</v>
      </c>
      <c r="L120" s="35"/>
      <c r="M120" s="147" t="s">
        <v>3</v>
      </c>
      <c r="N120" s="148" t="s">
        <v>47</v>
      </c>
      <c r="O120" s="55"/>
      <c r="P120" s="149">
        <f>O120*H120</f>
        <v>0</v>
      </c>
      <c r="Q120" s="149">
        <v>0</v>
      </c>
      <c r="R120" s="149">
        <f>Q120*H120</f>
        <v>0</v>
      </c>
      <c r="S120" s="149">
        <v>0</v>
      </c>
      <c r="T120" s="150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51" t="s">
        <v>123</v>
      </c>
      <c r="AT120" s="151" t="s">
        <v>119</v>
      </c>
      <c r="AU120" s="151" t="s">
        <v>85</v>
      </c>
      <c r="AY120" s="19" t="s">
        <v>116</v>
      </c>
      <c r="BE120" s="152">
        <f>IF(N120="základní",J120,0)</f>
        <v>0</v>
      </c>
      <c r="BF120" s="152">
        <f>IF(N120="snížená",J120,0)</f>
        <v>0</v>
      </c>
      <c r="BG120" s="152">
        <f>IF(N120="zákl. přenesená",J120,0)</f>
        <v>0</v>
      </c>
      <c r="BH120" s="152">
        <f>IF(N120="sníž. přenesená",J120,0)</f>
        <v>0</v>
      </c>
      <c r="BI120" s="152">
        <f>IF(N120="nulová",J120,0)</f>
        <v>0</v>
      </c>
      <c r="BJ120" s="19" t="s">
        <v>37</v>
      </c>
      <c r="BK120" s="152">
        <f>ROUND(I120*H120,2)</f>
        <v>0</v>
      </c>
      <c r="BL120" s="19" t="s">
        <v>123</v>
      </c>
      <c r="BM120" s="151" t="s">
        <v>174</v>
      </c>
    </row>
    <row r="121" spans="1:65" s="2" customFormat="1" ht="11.25">
      <c r="A121" s="34"/>
      <c r="B121" s="35"/>
      <c r="C121" s="34"/>
      <c r="D121" s="153" t="s">
        <v>125</v>
      </c>
      <c r="E121" s="34"/>
      <c r="F121" s="154" t="s">
        <v>173</v>
      </c>
      <c r="G121" s="34"/>
      <c r="H121" s="34"/>
      <c r="I121" s="155"/>
      <c r="J121" s="34"/>
      <c r="K121" s="34"/>
      <c r="L121" s="35"/>
      <c r="M121" s="156"/>
      <c r="N121" s="157"/>
      <c r="O121" s="55"/>
      <c r="P121" s="55"/>
      <c r="Q121" s="55"/>
      <c r="R121" s="55"/>
      <c r="S121" s="55"/>
      <c r="T121" s="56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9" t="s">
        <v>125</v>
      </c>
      <c r="AU121" s="19" t="s">
        <v>85</v>
      </c>
    </row>
    <row r="122" spans="1:65" s="13" customFormat="1" ht="11.25">
      <c r="B122" s="158"/>
      <c r="D122" s="153" t="s">
        <v>126</v>
      </c>
      <c r="E122" s="159" t="s">
        <v>3</v>
      </c>
      <c r="F122" s="160" t="s">
        <v>37</v>
      </c>
      <c r="H122" s="161">
        <v>1</v>
      </c>
      <c r="I122" s="162"/>
      <c r="L122" s="158"/>
      <c r="M122" s="163"/>
      <c r="N122" s="164"/>
      <c r="O122" s="164"/>
      <c r="P122" s="164"/>
      <c r="Q122" s="164"/>
      <c r="R122" s="164"/>
      <c r="S122" s="164"/>
      <c r="T122" s="165"/>
      <c r="AT122" s="159" t="s">
        <v>126</v>
      </c>
      <c r="AU122" s="159" t="s">
        <v>85</v>
      </c>
      <c r="AV122" s="13" t="s">
        <v>85</v>
      </c>
      <c r="AW122" s="13" t="s">
        <v>36</v>
      </c>
      <c r="AX122" s="13" t="s">
        <v>37</v>
      </c>
      <c r="AY122" s="159" t="s">
        <v>116</v>
      </c>
    </row>
    <row r="123" spans="1:65" s="2" customFormat="1" ht="16.5" customHeight="1">
      <c r="A123" s="34"/>
      <c r="B123" s="139"/>
      <c r="C123" s="140" t="s">
        <v>175</v>
      </c>
      <c r="D123" s="140" t="s">
        <v>119</v>
      </c>
      <c r="E123" s="141" t="s">
        <v>176</v>
      </c>
      <c r="F123" s="142" t="s">
        <v>177</v>
      </c>
      <c r="G123" s="143" t="s">
        <v>122</v>
      </c>
      <c r="H123" s="144">
        <v>1</v>
      </c>
      <c r="I123" s="145"/>
      <c r="J123" s="146">
        <f>ROUND(I123*H123,2)</f>
        <v>0</v>
      </c>
      <c r="K123" s="142" t="s">
        <v>3</v>
      </c>
      <c r="L123" s="35"/>
      <c r="M123" s="147" t="s">
        <v>3</v>
      </c>
      <c r="N123" s="148" t="s">
        <v>47</v>
      </c>
      <c r="O123" s="55"/>
      <c r="P123" s="149">
        <f>O123*H123</f>
        <v>0</v>
      </c>
      <c r="Q123" s="149">
        <v>0</v>
      </c>
      <c r="R123" s="149">
        <f>Q123*H123</f>
        <v>0</v>
      </c>
      <c r="S123" s="149">
        <v>0</v>
      </c>
      <c r="T123" s="150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51" t="s">
        <v>123</v>
      </c>
      <c r="AT123" s="151" t="s">
        <v>119</v>
      </c>
      <c r="AU123" s="151" t="s">
        <v>85</v>
      </c>
      <c r="AY123" s="19" t="s">
        <v>116</v>
      </c>
      <c r="BE123" s="152">
        <f>IF(N123="základní",J123,0)</f>
        <v>0</v>
      </c>
      <c r="BF123" s="152">
        <f>IF(N123="snížená",J123,0)</f>
        <v>0</v>
      </c>
      <c r="BG123" s="152">
        <f>IF(N123="zákl. přenesená",J123,0)</f>
        <v>0</v>
      </c>
      <c r="BH123" s="152">
        <f>IF(N123="sníž. přenesená",J123,0)</f>
        <v>0</v>
      </c>
      <c r="BI123" s="152">
        <f>IF(N123="nulová",J123,0)</f>
        <v>0</v>
      </c>
      <c r="BJ123" s="19" t="s">
        <v>37</v>
      </c>
      <c r="BK123" s="152">
        <f>ROUND(I123*H123,2)</f>
        <v>0</v>
      </c>
      <c r="BL123" s="19" t="s">
        <v>123</v>
      </c>
      <c r="BM123" s="151" t="s">
        <v>178</v>
      </c>
    </row>
    <row r="124" spans="1:65" s="2" customFormat="1" ht="11.25">
      <c r="A124" s="34"/>
      <c r="B124" s="35"/>
      <c r="C124" s="34"/>
      <c r="D124" s="153" t="s">
        <v>125</v>
      </c>
      <c r="E124" s="34"/>
      <c r="F124" s="154" t="s">
        <v>177</v>
      </c>
      <c r="G124" s="34"/>
      <c r="H124" s="34"/>
      <c r="I124" s="155"/>
      <c r="J124" s="34"/>
      <c r="K124" s="34"/>
      <c r="L124" s="35"/>
      <c r="M124" s="156"/>
      <c r="N124" s="157"/>
      <c r="O124" s="55"/>
      <c r="P124" s="55"/>
      <c r="Q124" s="55"/>
      <c r="R124" s="55"/>
      <c r="S124" s="55"/>
      <c r="T124" s="56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9" t="s">
        <v>125</v>
      </c>
      <c r="AU124" s="19" t="s">
        <v>85</v>
      </c>
    </row>
    <row r="125" spans="1:65" s="14" customFormat="1" ht="11.25">
      <c r="B125" s="166"/>
      <c r="D125" s="153" t="s">
        <v>126</v>
      </c>
      <c r="E125" s="167" t="s">
        <v>3</v>
      </c>
      <c r="F125" s="168" t="s">
        <v>179</v>
      </c>
      <c r="H125" s="167" t="s">
        <v>3</v>
      </c>
      <c r="I125" s="169"/>
      <c r="L125" s="166"/>
      <c r="M125" s="170"/>
      <c r="N125" s="171"/>
      <c r="O125" s="171"/>
      <c r="P125" s="171"/>
      <c r="Q125" s="171"/>
      <c r="R125" s="171"/>
      <c r="S125" s="171"/>
      <c r="T125" s="172"/>
      <c r="AT125" s="167" t="s">
        <v>126</v>
      </c>
      <c r="AU125" s="167" t="s">
        <v>85</v>
      </c>
      <c r="AV125" s="14" t="s">
        <v>37</v>
      </c>
      <c r="AW125" s="14" t="s">
        <v>36</v>
      </c>
      <c r="AX125" s="14" t="s">
        <v>76</v>
      </c>
      <c r="AY125" s="167" t="s">
        <v>116</v>
      </c>
    </row>
    <row r="126" spans="1:65" s="14" customFormat="1" ht="11.25">
      <c r="B126" s="166"/>
      <c r="D126" s="153" t="s">
        <v>126</v>
      </c>
      <c r="E126" s="167" t="s">
        <v>3</v>
      </c>
      <c r="F126" s="168" t="s">
        <v>180</v>
      </c>
      <c r="H126" s="167" t="s">
        <v>3</v>
      </c>
      <c r="I126" s="169"/>
      <c r="L126" s="166"/>
      <c r="M126" s="170"/>
      <c r="N126" s="171"/>
      <c r="O126" s="171"/>
      <c r="P126" s="171"/>
      <c r="Q126" s="171"/>
      <c r="R126" s="171"/>
      <c r="S126" s="171"/>
      <c r="T126" s="172"/>
      <c r="AT126" s="167" t="s">
        <v>126</v>
      </c>
      <c r="AU126" s="167" t="s">
        <v>85</v>
      </c>
      <c r="AV126" s="14" t="s">
        <v>37</v>
      </c>
      <c r="AW126" s="14" t="s">
        <v>36</v>
      </c>
      <c r="AX126" s="14" t="s">
        <v>76</v>
      </c>
      <c r="AY126" s="167" t="s">
        <v>116</v>
      </c>
    </row>
    <row r="127" spans="1:65" s="14" customFormat="1" ht="11.25">
      <c r="B127" s="166"/>
      <c r="D127" s="153" t="s">
        <v>126</v>
      </c>
      <c r="E127" s="167" t="s">
        <v>3</v>
      </c>
      <c r="F127" s="168" t="s">
        <v>181</v>
      </c>
      <c r="H127" s="167" t="s">
        <v>3</v>
      </c>
      <c r="I127" s="169"/>
      <c r="L127" s="166"/>
      <c r="M127" s="170"/>
      <c r="N127" s="171"/>
      <c r="O127" s="171"/>
      <c r="P127" s="171"/>
      <c r="Q127" s="171"/>
      <c r="R127" s="171"/>
      <c r="S127" s="171"/>
      <c r="T127" s="172"/>
      <c r="AT127" s="167" t="s">
        <v>126</v>
      </c>
      <c r="AU127" s="167" t="s">
        <v>85</v>
      </c>
      <c r="AV127" s="14" t="s">
        <v>37</v>
      </c>
      <c r="AW127" s="14" t="s">
        <v>36</v>
      </c>
      <c r="AX127" s="14" t="s">
        <v>76</v>
      </c>
      <c r="AY127" s="167" t="s">
        <v>116</v>
      </c>
    </row>
    <row r="128" spans="1:65" s="14" customFormat="1" ht="11.25">
      <c r="B128" s="166"/>
      <c r="D128" s="153" t="s">
        <v>126</v>
      </c>
      <c r="E128" s="167" t="s">
        <v>3</v>
      </c>
      <c r="F128" s="168" t="s">
        <v>182</v>
      </c>
      <c r="H128" s="167" t="s">
        <v>3</v>
      </c>
      <c r="I128" s="169"/>
      <c r="L128" s="166"/>
      <c r="M128" s="170"/>
      <c r="N128" s="171"/>
      <c r="O128" s="171"/>
      <c r="P128" s="171"/>
      <c r="Q128" s="171"/>
      <c r="R128" s="171"/>
      <c r="S128" s="171"/>
      <c r="T128" s="172"/>
      <c r="AT128" s="167" t="s">
        <v>126</v>
      </c>
      <c r="AU128" s="167" t="s">
        <v>85</v>
      </c>
      <c r="AV128" s="14" t="s">
        <v>37</v>
      </c>
      <c r="AW128" s="14" t="s">
        <v>36</v>
      </c>
      <c r="AX128" s="14" t="s">
        <v>76</v>
      </c>
      <c r="AY128" s="167" t="s">
        <v>116</v>
      </c>
    </row>
    <row r="129" spans="1:65" s="14" customFormat="1" ht="11.25">
      <c r="B129" s="166"/>
      <c r="D129" s="153" t="s">
        <v>126</v>
      </c>
      <c r="E129" s="167" t="s">
        <v>3</v>
      </c>
      <c r="F129" s="168" t="s">
        <v>183</v>
      </c>
      <c r="H129" s="167" t="s">
        <v>3</v>
      </c>
      <c r="I129" s="169"/>
      <c r="L129" s="166"/>
      <c r="M129" s="170"/>
      <c r="N129" s="171"/>
      <c r="O129" s="171"/>
      <c r="P129" s="171"/>
      <c r="Q129" s="171"/>
      <c r="R129" s="171"/>
      <c r="S129" s="171"/>
      <c r="T129" s="172"/>
      <c r="AT129" s="167" t="s">
        <v>126</v>
      </c>
      <c r="AU129" s="167" t="s">
        <v>85</v>
      </c>
      <c r="AV129" s="14" t="s">
        <v>37</v>
      </c>
      <c r="AW129" s="14" t="s">
        <v>36</v>
      </c>
      <c r="AX129" s="14" t="s">
        <v>76</v>
      </c>
      <c r="AY129" s="167" t="s">
        <v>116</v>
      </c>
    </row>
    <row r="130" spans="1:65" s="14" customFormat="1" ht="11.25">
      <c r="B130" s="166"/>
      <c r="D130" s="153" t="s">
        <v>126</v>
      </c>
      <c r="E130" s="167" t="s">
        <v>3</v>
      </c>
      <c r="F130" s="168" t="s">
        <v>184</v>
      </c>
      <c r="H130" s="167" t="s">
        <v>3</v>
      </c>
      <c r="I130" s="169"/>
      <c r="L130" s="166"/>
      <c r="M130" s="170"/>
      <c r="N130" s="171"/>
      <c r="O130" s="171"/>
      <c r="P130" s="171"/>
      <c r="Q130" s="171"/>
      <c r="R130" s="171"/>
      <c r="S130" s="171"/>
      <c r="T130" s="172"/>
      <c r="AT130" s="167" t="s">
        <v>126</v>
      </c>
      <c r="AU130" s="167" t="s">
        <v>85</v>
      </c>
      <c r="AV130" s="14" t="s">
        <v>37</v>
      </c>
      <c r="AW130" s="14" t="s">
        <v>36</v>
      </c>
      <c r="AX130" s="14" t="s">
        <v>76</v>
      </c>
      <c r="AY130" s="167" t="s">
        <v>116</v>
      </c>
    </row>
    <row r="131" spans="1:65" s="14" customFormat="1" ht="11.25">
      <c r="B131" s="166"/>
      <c r="D131" s="153" t="s">
        <v>126</v>
      </c>
      <c r="E131" s="167" t="s">
        <v>3</v>
      </c>
      <c r="F131" s="168" t="s">
        <v>185</v>
      </c>
      <c r="H131" s="167" t="s">
        <v>3</v>
      </c>
      <c r="I131" s="169"/>
      <c r="L131" s="166"/>
      <c r="M131" s="170"/>
      <c r="N131" s="171"/>
      <c r="O131" s="171"/>
      <c r="P131" s="171"/>
      <c r="Q131" s="171"/>
      <c r="R131" s="171"/>
      <c r="S131" s="171"/>
      <c r="T131" s="172"/>
      <c r="AT131" s="167" t="s">
        <v>126</v>
      </c>
      <c r="AU131" s="167" t="s">
        <v>85</v>
      </c>
      <c r="AV131" s="14" t="s">
        <v>37</v>
      </c>
      <c r="AW131" s="14" t="s">
        <v>36</v>
      </c>
      <c r="AX131" s="14" t="s">
        <v>76</v>
      </c>
      <c r="AY131" s="167" t="s">
        <v>116</v>
      </c>
    </row>
    <row r="132" spans="1:65" s="13" customFormat="1" ht="11.25">
      <c r="B132" s="158"/>
      <c r="D132" s="153" t="s">
        <v>126</v>
      </c>
      <c r="E132" s="159" t="s">
        <v>3</v>
      </c>
      <c r="F132" s="160" t="s">
        <v>37</v>
      </c>
      <c r="H132" s="161">
        <v>1</v>
      </c>
      <c r="I132" s="162"/>
      <c r="L132" s="158"/>
      <c r="M132" s="163"/>
      <c r="N132" s="164"/>
      <c r="O132" s="164"/>
      <c r="P132" s="164"/>
      <c r="Q132" s="164"/>
      <c r="R132" s="164"/>
      <c r="S132" s="164"/>
      <c r="T132" s="165"/>
      <c r="AT132" s="159" t="s">
        <v>126</v>
      </c>
      <c r="AU132" s="159" t="s">
        <v>85</v>
      </c>
      <c r="AV132" s="13" t="s">
        <v>85</v>
      </c>
      <c r="AW132" s="13" t="s">
        <v>36</v>
      </c>
      <c r="AX132" s="13" t="s">
        <v>37</v>
      </c>
      <c r="AY132" s="159" t="s">
        <v>116</v>
      </c>
    </row>
    <row r="133" spans="1:65" s="2" customFormat="1" ht="16.5" customHeight="1">
      <c r="A133" s="34"/>
      <c r="B133" s="139"/>
      <c r="C133" s="140" t="s">
        <v>9</v>
      </c>
      <c r="D133" s="140" t="s">
        <v>119</v>
      </c>
      <c r="E133" s="141" t="s">
        <v>186</v>
      </c>
      <c r="F133" s="142" t="s">
        <v>187</v>
      </c>
      <c r="G133" s="143" t="s">
        <v>122</v>
      </c>
      <c r="H133" s="144">
        <v>1</v>
      </c>
      <c r="I133" s="145"/>
      <c r="J133" s="146">
        <f>ROUND(I133*H133,2)</f>
        <v>0</v>
      </c>
      <c r="K133" s="142" t="s">
        <v>3</v>
      </c>
      <c r="L133" s="35"/>
      <c r="M133" s="147" t="s">
        <v>3</v>
      </c>
      <c r="N133" s="148" t="s">
        <v>47</v>
      </c>
      <c r="O133" s="55"/>
      <c r="P133" s="149">
        <f>O133*H133</f>
        <v>0</v>
      </c>
      <c r="Q133" s="149">
        <v>0</v>
      </c>
      <c r="R133" s="149">
        <f>Q133*H133</f>
        <v>0</v>
      </c>
      <c r="S133" s="149">
        <v>0</v>
      </c>
      <c r="T133" s="150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51" t="s">
        <v>123</v>
      </c>
      <c r="AT133" s="151" t="s">
        <v>119</v>
      </c>
      <c r="AU133" s="151" t="s">
        <v>85</v>
      </c>
      <c r="AY133" s="19" t="s">
        <v>116</v>
      </c>
      <c r="BE133" s="152">
        <f>IF(N133="základní",J133,0)</f>
        <v>0</v>
      </c>
      <c r="BF133" s="152">
        <f>IF(N133="snížená",J133,0)</f>
        <v>0</v>
      </c>
      <c r="BG133" s="152">
        <f>IF(N133="zákl. přenesená",J133,0)</f>
        <v>0</v>
      </c>
      <c r="BH133" s="152">
        <f>IF(N133="sníž. přenesená",J133,0)</f>
        <v>0</v>
      </c>
      <c r="BI133" s="152">
        <f>IF(N133="nulová",J133,0)</f>
        <v>0</v>
      </c>
      <c r="BJ133" s="19" t="s">
        <v>37</v>
      </c>
      <c r="BK133" s="152">
        <f>ROUND(I133*H133,2)</f>
        <v>0</v>
      </c>
      <c r="BL133" s="19" t="s">
        <v>123</v>
      </c>
      <c r="BM133" s="151" t="s">
        <v>188</v>
      </c>
    </row>
    <row r="134" spans="1:65" s="2" customFormat="1" ht="11.25">
      <c r="A134" s="34"/>
      <c r="B134" s="35"/>
      <c r="C134" s="34"/>
      <c r="D134" s="153" t="s">
        <v>125</v>
      </c>
      <c r="E134" s="34"/>
      <c r="F134" s="154" t="s">
        <v>187</v>
      </c>
      <c r="G134" s="34"/>
      <c r="H134" s="34"/>
      <c r="I134" s="155"/>
      <c r="J134" s="34"/>
      <c r="K134" s="34"/>
      <c r="L134" s="35"/>
      <c r="M134" s="156"/>
      <c r="N134" s="157"/>
      <c r="O134" s="55"/>
      <c r="P134" s="55"/>
      <c r="Q134" s="55"/>
      <c r="R134" s="55"/>
      <c r="S134" s="55"/>
      <c r="T134" s="56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9" t="s">
        <v>125</v>
      </c>
      <c r="AU134" s="19" t="s">
        <v>85</v>
      </c>
    </row>
    <row r="135" spans="1:65" s="13" customFormat="1" ht="11.25">
      <c r="B135" s="158"/>
      <c r="D135" s="153" t="s">
        <v>126</v>
      </c>
      <c r="E135" s="159" t="s">
        <v>3</v>
      </c>
      <c r="F135" s="160" t="s">
        <v>37</v>
      </c>
      <c r="H135" s="161">
        <v>1</v>
      </c>
      <c r="I135" s="162"/>
      <c r="L135" s="158"/>
      <c r="M135" s="163"/>
      <c r="N135" s="164"/>
      <c r="O135" s="164"/>
      <c r="P135" s="164"/>
      <c r="Q135" s="164"/>
      <c r="R135" s="164"/>
      <c r="S135" s="164"/>
      <c r="T135" s="165"/>
      <c r="AT135" s="159" t="s">
        <v>126</v>
      </c>
      <c r="AU135" s="159" t="s">
        <v>85</v>
      </c>
      <c r="AV135" s="13" t="s">
        <v>85</v>
      </c>
      <c r="AW135" s="13" t="s">
        <v>36</v>
      </c>
      <c r="AX135" s="13" t="s">
        <v>37</v>
      </c>
      <c r="AY135" s="159" t="s">
        <v>116</v>
      </c>
    </row>
    <row r="136" spans="1:65" s="2" customFormat="1" ht="21.75" customHeight="1">
      <c r="A136" s="34"/>
      <c r="B136" s="139"/>
      <c r="C136" s="140" t="s">
        <v>189</v>
      </c>
      <c r="D136" s="140" t="s">
        <v>119</v>
      </c>
      <c r="E136" s="141" t="s">
        <v>190</v>
      </c>
      <c r="F136" s="142" t="s">
        <v>191</v>
      </c>
      <c r="G136" s="143" t="s">
        <v>122</v>
      </c>
      <c r="H136" s="144">
        <v>1</v>
      </c>
      <c r="I136" s="145"/>
      <c r="J136" s="146">
        <f>ROUND(I136*H136,2)</f>
        <v>0</v>
      </c>
      <c r="K136" s="142" t="s">
        <v>3</v>
      </c>
      <c r="L136" s="35"/>
      <c r="M136" s="147" t="s">
        <v>3</v>
      </c>
      <c r="N136" s="148" t="s">
        <v>47</v>
      </c>
      <c r="O136" s="55"/>
      <c r="P136" s="149">
        <f>O136*H136</f>
        <v>0</v>
      </c>
      <c r="Q136" s="149">
        <v>0</v>
      </c>
      <c r="R136" s="149">
        <f>Q136*H136</f>
        <v>0</v>
      </c>
      <c r="S136" s="149">
        <v>0</v>
      </c>
      <c r="T136" s="150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51" t="s">
        <v>123</v>
      </c>
      <c r="AT136" s="151" t="s">
        <v>119</v>
      </c>
      <c r="AU136" s="151" t="s">
        <v>85</v>
      </c>
      <c r="AY136" s="19" t="s">
        <v>116</v>
      </c>
      <c r="BE136" s="152">
        <f>IF(N136="základní",J136,0)</f>
        <v>0</v>
      </c>
      <c r="BF136" s="152">
        <f>IF(N136="snížená",J136,0)</f>
        <v>0</v>
      </c>
      <c r="BG136" s="152">
        <f>IF(N136="zákl. přenesená",J136,0)</f>
        <v>0</v>
      </c>
      <c r="BH136" s="152">
        <f>IF(N136="sníž. přenesená",J136,0)</f>
        <v>0</v>
      </c>
      <c r="BI136" s="152">
        <f>IF(N136="nulová",J136,0)</f>
        <v>0</v>
      </c>
      <c r="BJ136" s="19" t="s">
        <v>37</v>
      </c>
      <c r="BK136" s="152">
        <f>ROUND(I136*H136,2)</f>
        <v>0</v>
      </c>
      <c r="BL136" s="19" t="s">
        <v>123</v>
      </c>
      <c r="BM136" s="151" t="s">
        <v>192</v>
      </c>
    </row>
    <row r="137" spans="1:65" s="2" customFormat="1" ht="11.25">
      <c r="A137" s="34"/>
      <c r="B137" s="35"/>
      <c r="C137" s="34"/>
      <c r="D137" s="153" t="s">
        <v>125</v>
      </c>
      <c r="E137" s="34"/>
      <c r="F137" s="154" t="s">
        <v>193</v>
      </c>
      <c r="G137" s="34"/>
      <c r="H137" s="34"/>
      <c r="I137" s="155"/>
      <c r="J137" s="34"/>
      <c r="K137" s="34"/>
      <c r="L137" s="35"/>
      <c r="M137" s="156"/>
      <c r="N137" s="157"/>
      <c r="O137" s="55"/>
      <c r="P137" s="55"/>
      <c r="Q137" s="55"/>
      <c r="R137" s="55"/>
      <c r="S137" s="55"/>
      <c r="T137" s="56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9" t="s">
        <v>125</v>
      </c>
      <c r="AU137" s="19" t="s">
        <v>85</v>
      </c>
    </row>
    <row r="138" spans="1:65" s="13" customFormat="1" ht="11.25">
      <c r="B138" s="158"/>
      <c r="D138" s="153" t="s">
        <v>126</v>
      </c>
      <c r="E138" s="159" t="s">
        <v>3</v>
      </c>
      <c r="F138" s="160" t="s">
        <v>37</v>
      </c>
      <c r="H138" s="161">
        <v>1</v>
      </c>
      <c r="I138" s="162"/>
      <c r="L138" s="158"/>
      <c r="M138" s="163"/>
      <c r="N138" s="164"/>
      <c r="O138" s="164"/>
      <c r="P138" s="164"/>
      <c r="Q138" s="164"/>
      <c r="R138" s="164"/>
      <c r="S138" s="164"/>
      <c r="T138" s="165"/>
      <c r="AT138" s="159" t="s">
        <v>126</v>
      </c>
      <c r="AU138" s="159" t="s">
        <v>85</v>
      </c>
      <c r="AV138" s="13" t="s">
        <v>85</v>
      </c>
      <c r="AW138" s="13" t="s">
        <v>36</v>
      </c>
      <c r="AX138" s="13" t="s">
        <v>37</v>
      </c>
      <c r="AY138" s="159" t="s">
        <v>116</v>
      </c>
    </row>
    <row r="139" spans="1:65" s="2" customFormat="1" ht="16.5" customHeight="1">
      <c r="A139" s="34"/>
      <c r="B139" s="139"/>
      <c r="C139" s="140" t="s">
        <v>194</v>
      </c>
      <c r="D139" s="140" t="s">
        <v>119</v>
      </c>
      <c r="E139" s="141" t="s">
        <v>195</v>
      </c>
      <c r="F139" s="142" t="s">
        <v>196</v>
      </c>
      <c r="G139" s="143" t="s">
        <v>122</v>
      </c>
      <c r="H139" s="144">
        <v>1</v>
      </c>
      <c r="I139" s="145"/>
      <c r="J139" s="146">
        <f>ROUND(I139*H139,2)</f>
        <v>0</v>
      </c>
      <c r="K139" s="142" t="s">
        <v>3</v>
      </c>
      <c r="L139" s="35"/>
      <c r="M139" s="147" t="s">
        <v>3</v>
      </c>
      <c r="N139" s="148" t="s">
        <v>47</v>
      </c>
      <c r="O139" s="55"/>
      <c r="P139" s="149">
        <f>O139*H139</f>
        <v>0</v>
      </c>
      <c r="Q139" s="149">
        <v>0</v>
      </c>
      <c r="R139" s="149">
        <f>Q139*H139</f>
        <v>0</v>
      </c>
      <c r="S139" s="149">
        <v>0</v>
      </c>
      <c r="T139" s="150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51" t="s">
        <v>123</v>
      </c>
      <c r="AT139" s="151" t="s">
        <v>119</v>
      </c>
      <c r="AU139" s="151" t="s">
        <v>85</v>
      </c>
      <c r="AY139" s="19" t="s">
        <v>116</v>
      </c>
      <c r="BE139" s="152">
        <f>IF(N139="základní",J139,0)</f>
        <v>0</v>
      </c>
      <c r="BF139" s="152">
        <f>IF(N139="snížená",J139,0)</f>
        <v>0</v>
      </c>
      <c r="BG139" s="152">
        <f>IF(N139="zákl. přenesená",J139,0)</f>
        <v>0</v>
      </c>
      <c r="BH139" s="152">
        <f>IF(N139="sníž. přenesená",J139,0)</f>
        <v>0</v>
      </c>
      <c r="BI139" s="152">
        <f>IF(N139="nulová",J139,0)</f>
        <v>0</v>
      </c>
      <c r="BJ139" s="19" t="s">
        <v>37</v>
      </c>
      <c r="BK139" s="152">
        <f>ROUND(I139*H139,2)</f>
        <v>0</v>
      </c>
      <c r="BL139" s="19" t="s">
        <v>123</v>
      </c>
      <c r="BM139" s="151" t="s">
        <v>197</v>
      </c>
    </row>
    <row r="140" spans="1:65" s="2" customFormat="1" ht="11.25">
      <c r="A140" s="34"/>
      <c r="B140" s="35"/>
      <c r="C140" s="34"/>
      <c r="D140" s="153" t="s">
        <v>125</v>
      </c>
      <c r="E140" s="34"/>
      <c r="F140" s="154" t="s">
        <v>198</v>
      </c>
      <c r="G140" s="34"/>
      <c r="H140" s="34"/>
      <c r="I140" s="155"/>
      <c r="J140" s="34"/>
      <c r="K140" s="34"/>
      <c r="L140" s="35"/>
      <c r="M140" s="156"/>
      <c r="N140" s="157"/>
      <c r="O140" s="55"/>
      <c r="P140" s="55"/>
      <c r="Q140" s="55"/>
      <c r="R140" s="55"/>
      <c r="S140" s="55"/>
      <c r="T140" s="56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9" t="s">
        <v>125</v>
      </c>
      <c r="AU140" s="19" t="s">
        <v>85</v>
      </c>
    </row>
    <row r="141" spans="1:65" s="13" customFormat="1" ht="11.25">
      <c r="B141" s="158"/>
      <c r="D141" s="153" t="s">
        <v>126</v>
      </c>
      <c r="E141" s="159" t="s">
        <v>3</v>
      </c>
      <c r="F141" s="160" t="s">
        <v>37</v>
      </c>
      <c r="H141" s="161">
        <v>1</v>
      </c>
      <c r="I141" s="162"/>
      <c r="L141" s="158"/>
      <c r="M141" s="163"/>
      <c r="N141" s="164"/>
      <c r="O141" s="164"/>
      <c r="P141" s="164"/>
      <c r="Q141" s="164"/>
      <c r="R141" s="164"/>
      <c r="S141" s="164"/>
      <c r="T141" s="165"/>
      <c r="AT141" s="159" t="s">
        <v>126</v>
      </c>
      <c r="AU141" s="159" t="s">
        <v>85</v>
      </c>
      <c r="AV141" s="13" t="s">
        <v>85</v>
      </c>
      <c r="AW141" s="13" t="s">
        <v>36</v>
      </c>
      <c r="AX141" s="13" t="s">
        <v>37</v>
      </c>
      <c r="AY141" s="159" t="s">
        <v>116</v>
      </c>
    </row>
    <row r="142" spans="1:65" s="2" customFormat="1" ht="16.5" customHeight="1">
      <c r="A142" s="34"/>
      <c r="B142" s="139"/>
      <c r="C142" s="140" t="s">
        <v>199</v>
      </c>
      <c r="D142" s="140" t="s">
        <v>119</v>
      </c>
      <c r="E142" s="141" t="s">
        <v>200</v>
      </c>
      <c r="F142" s="142" t="s">
        <v>201</v>
      </c>
      <c r="G142" s="143" t="s">
        <v>122</v>
      </c>
      <c r="H142" s="144">
        <v>1</v>
      </c>
      <c r="I142" s="145"/>
      <c r="J142" s="146">
        <f>ROUND(I142*H142,2)</f>
        <v>0</v>
      </c>
      <c r="K142" s="142" t="s">
        <v>3</v>
      </c>
      <c r="L142" s="35"/>
      <c r="M142" s="147" t="s">
        <v>3</v>
      </c>
      <c r="N142" s="148" t="s">
        <v>47</v>
      </c>
      <c r="O142" s="55"/>
      <c r="P142" s="149">
        <f>O142*H142</f>
        <v>0</v>
      </c>
      <c r="Q142" s="149">
        <v>0</v>
      </c>
      <c r="R142" s="149">
        <f>Q142*H142</f>
        <v>0</v>
      </c>
      <c r="S142" s="149">
        <v>0</v>
      </c>
      <c r="T142" s="150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1" t="s">
        <v>123</v>
      </c>
      <c r="AT142" s="151" t="s">
        <v>119</v>
      </c>
      <c r="AU142" s="151" t="s">
        <v>85</v>
      </c>
      <c r="AY142" s="19" t="s">
        <v>116</v>
      </c>
      <c r="BE142" s="152">
        <f>IF(N142="základní",J142,0)</f>
        <v>0</v>
      </c>
      <c r="BF142" s="152">
        <f>IF(N142="snížená",J142,0)</f>
        <v>0</v>
      </c>
      <c r="BG142" s="152">
        <f>IF(N142="zákl. přenesená",J142,0)</f>
        <v>0</v>
      </c>
      <c r="BH142" s="152">
        <f>IF(N142="sníž. přenesená",J142,0)</f>
        <v>0</v>
      </c>
      <c r="BI142" s="152">
        <f>IF(N142="nulová",J142,0)</f>
        <v>0</v>
      </c>
      <c r="BJ142" s="19" t="s">
        <v>37</v>
      </c>
      <c r="BK142" s="152">
        <f>ROUND(I142*H142,2)</f>
        <v>0</v>
      </c>
      <c r="BL142" s="19" t="s">
        <v>123</v>
      </c>
      <c r="BM142" s="151" t="s">
        <v>202</v>
      </c>
    </row>
    <row r="143" spans="1:65" s="2" customFormat="1" ht="11.25">
      <c r="A143" s="34"/>
      <c r="B143" s="35"/>
      <c r="C143" s="34"/>
      <c r="D143" s="153" t="s">
        <v>125</v>
      </c>
      <c r="E143" s="34"/>
      <c r="F143" s="154" t="s">
        <v>203</v>
      </c>
      <c r="G143" s="34"/>
      <c r="H143" s="34"/>
      <c r="I143" s="155"/>
      <c r="J143" s="34"/>
      <c r="K143" s="34"/>
      <c r="L143" s="35"/>
      <c r="M143" s="156"/>
      <c r="N143" s="157"/>
      <c r="O143" s="55"/>
      <c r="P143" s="55"/>
      <c r="Q143" s="55"/>
      <c r="R143" s="55"/>
      <c r="S143" s="55"/>
      <c r="T143" s="56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9" t="s">
        <v>125</v>
      </c>
      <c r="AU143" s="19" t="s">
        <v>85</v>
      </c>
    </row>
    <row r="144" spans="1:65" s="13" customFormat="1" ht="11.25">
      <c r="B144" s="158"/>
      <c r="D144" s="153" t="s">
        <v>126</v>
      </c>
      <c r="E144" s="159" t="s">
        <v>3</v>
      </c>
      <c r="F144" s="160" t="s">
        <v>37</v>
      </c>
      <c r="H144" s="161">
        <v>1</v>
      </c>
      <c r="I144" s="162"/>
      <c r="L144" s="158"/>
      <c r="M144" s="163"/>
      <c r="N144" s="164"/>
      <c r="O144" s="164"/>
      <c r="P144" s="164"/>
      <c r="Q144" s="164"/>
      <c r="R144" s="164"/>
      <c r="S144" s="164"/>
      <c r="T144" s="165"/>
      <c r="AT144" s="159" t="s">
        <v>126</v>
      </c>
      <c r="AU144" s="159" t="s">
        <v>85</v>
      </c>
      <c r="AV144" s="13" t="s">
        <v>85</v>
      </c>
      <c r="AW144" s="13" t="s">
        <v>36</v>
      </c>
      <c r="AX144" s="13" t="s">
        <v>37</v>
      </c>
      <c r="AY144" s="159" t="s">
        <v>116</v>
      </c>
    </row>
    <row r="145" spans="1:65" s="2" customFormat="1" ht="16.5" customHeight="1">
      <c r="A145" s="34"/>
      <c r="B145" s="139"/>
      <c r="C145" s="140" t="s">
        <v>204</v>
      </c>
      <c r="D145" s="140" t="s">
        <v>119</v>
      </c>
      <c r="E145" s="141" t="s">
        <v>205</v>
      </c>
      <c r="F145" s="142" t="s">
        <v>206</v>
      </c>
      <c r="G145" s="143" t="s">
        <v>122</v>
      </c>
      <c r="H145" s="144">
        <v>1</v>
      </c>
      <c r="I145" s="145"/>
      <c r="J145" s="146">
        <f>ROUND(I145*H145,2)</f>
        <v>0</v>
      </c>
      <c r="K145" s="142" t="s">
        <v>3</v>
      </c>
      <c r="L145" s="35"/>
      <c r="M145" s="147" t="s">
        <v>3</v>
      </c>
      <c r="N145" s="148" t="s">
        <v>47</v>
      </c>
      <c r="O145" s="55"/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51" t="s">
        <v>123</v>
      </c>
      <c r="AT145" s="151" t="s">
        <v>119</v>
      </c>
      <c r="AU145" s="151" t="s">
        <v>85</v>
      </c>
      <c r="AY145" s="19" t="s">
        <v>116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9" t="s">
        <v>37</v>
      </c>
      <c r="BK145" s="152">
        <f>ROUND(I145*H145,2)</f>
        <v>0</v>
      </c>
      <c r="BL145" s="19" t="s">
        <v>123</v>
      </c>
      <c r="BM145" s="151" t="s">
        <v>207</v>
      </c>
    </row>
    <row r="146" spans="1:65" s="2" customFormat="1" ht="11.25">
      <c r="A146" s="34"/>
      <c r="B146" s="35"/>
      <c r="C146" s="34"/>
      <c r="D146" s="153" t="s">
        <v>125</v>
      </c>
      <c r="E146" s="34"/>
      <c r="F146" s="154" t="s">
        <v>206</v>
      </c>
      <c r="G146" s="34"/>
      <c r="H146" s="34"/>
      <c r="I146" s="155"/>
      <c r="J146" s="34"/>
      <c r="K146" s="34"/>
      <c r="L146" s="35"/>
      <c r="M146" s="156"/>
      <c r="N146" s="157"/>
      <c r="O146" s="55"/>
      <c r="P146" s="55"/>
      <c r="Q146" s="55"/>
      <c r="R146" s="55"/>
      <c r="S146" s="55"/>
      <c r="T146" s="56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9" t="s">
        <v>125</v>
      </c>
      <c r="AU146" s="19" t="s">
        <v>85</v>
      </c>
    </row>
    <row r="147" spans="1:65" s="14" customFormat="1" ht="11.25">
      <c r="B147" s="166"/>
      <c r="D147" s="153" t="s">
        <v>126</v>
      </c>
      <c r="E147" s="167" t="s">
        <v>3</v>
      </c>
      <c r="F147" s="168" t="s">
        <v>208</v>
      </c>
      <c r="H147" s="167" t="s">
        <v>3</v>
      </c>
      <c r="I147" s="169"/>
      <c r="L147" s="166"/>
      <c r="M147" s="170"/>
      <c r="N147" s="171"/>
      <c r="O147" s="171"/>
      <c r="P147" s="171"/>
      <c r="Q147" s="171"/>
      <c r="R147" s="171"/>
      <c r="S147" s="171"/>
      <c r="T147" s="172"/>
      <c r="AT147" s="167" t="s">
        <v>126</v>
      </c>
      <c r="AU147" s="167" t="s">
        <v>85</v>
      </c>
      <c r="AV147" s="14" t="s">
        <v>37</v>
      </c>
      <c r="AW147" s="14" t="s">
        <v>36</v>
      </c>
      <c r="AX147" s="14" t="s">
        <v>76</v>
      </c>
      <c r="AY147" s="167" t="s">
        <v>116</v>
      </c>
    </row>
    <row r="148" spans="1:65" s="14" customFormat="1" ht="11.25">
      <c r="B148" s="166"/>
      <c r="D148" s="153" t="s">
        <v>126</v>
      </c>
      <c r="E148" s="167" t="s">
        <v>3</v>
      </c>
      <c r="F148" s="168" t="s">
        <v>209</v>
      </c>
      <c r="H148" s="167" t="s">
        <v>3</v>
      </c>
      <c r="I148" s="169"/>
      <c r="L148" s="166"/>
      <c r="M148" s="170"/>
      <c r="N148" s="171"/>
      <c r="O148" s="171"/>
      <c r="P148" s="171"/>
      <c r="Q148" s="171"/>
      <c r="R148" s="171"/>
      <c r="S148" s="171"/>
      <c r="T148" s="172"/>
      <c r="AT148" s="167" t="s">
        <v>126</v>
      </c>
      <c r="AU148" s="167" t="s">
        <v>85</v>
      </c>
      <c r="AV148" s="14" t="s">
        <v>37</v>
      </c>
      <c r="AW148" s="14" t="s">
        <v>36</v>
      </c>
      <c r="AX148" s="14" t="s">
        <v>76</v>
      </c>
      <c r="AY148" s="167" t="s">
        <v>116</v>
      </c>
    </row>
    <row r="149" spans="1:65" s="14" customFormat="1" ht="11.25">
      <c r="B149" s="166"/>
      <c r="D149" s="153" t="s">
        <v>126</v>
      </c>
      <c r="E149" s="167" t="s">
        <v>3</v>
      </c>
      <c r="F149" s="168" t="s">
        <v>210</v>
      </c>
      <c r="H149" s="167" t="s">
        <v>3</v>
      </c>
      <c r="I149" s="169"/>
      <c r="L149" s="166"/>
      <c r="M149" s="170"/>
      <c r="N149" s="171"/>
      <c r="O149" s="171"/>
      <c r="P149" s="171"/>
      <c r="Q149" s="171"/>
      <c r="R149" s="171"/>
      <c r="S149" s="171"/>
      <c r="T149" s="172"/>
      <c r="AT149" s="167" t="s">
        <v>126</v>
      </c>
      <c r="AU149" s="167" t="s">
        <v>85</v>
      </c>
      <c r="AV149" s="14" t="s">
        <v>37</v>
      </c>
      <c r="AW149" s="14" t="s">
        <v>36</v>
      </c>
      <c r="AX149" s="14" t="s">
        <v>76</v>
      </c>
      <c r="AY149" s="167" t="s">
        <v>116</v>
      </c>
    </row>
    <row r="150" spans="1:65" s="14" customFormat="1" ht="11.25">
      <c r="B150" s="166"/>
      <c r="D150" s="153" t="s">
        <v>126</v>
      </c>
      <c r="E150" s="167" t="s">
        <v>3</v>
      </c>
      <c r="F150" s="168" t="s">
        <v>211</v>
      </c>
      <c r="H150" s="167" t="s">
        <v>3</v>
      </c>
      <c r="I150" s="169"/>
      <c r="L150" s="166"/>
      <c r="M150" s="170"/>
      <c r="N150" s="171"/>
      <c r="O150" s="171"/>
      <c r="P150" s="171"/>
      <c r="Q150" s="171"/>
      <c r="R150" s="171"/>
      <c r="S150" s="171"/>
      <c r="T150" s="172"/>
      <c r="AT150" s="167" t="s">
        <v>126</v>
      </c>
      <c r="AU150" s="167" t="s">
        <v>85</v>
      </c>
      <c r="AV150" s="14" t="s">
        <v>37</v>
      </c>
      <c r="AW150" s="14" t="s">
        <v>36</v>
      </c>
      <c r="AX150" s="14" t="s">
        <v>76</v>
      </c>
      <c r="AY150" s="167" t="s">
        <v>116</v>
      </c>
    </row>
    <row r="151" spans="1:65" s="13" customFormat="1" ht="11.25">
      <c r="B151" s="158"/>
      <c r="D151" s="153" t="s">
        <v>126</v>
      </c>
      <c r="E151" s="159" t="s">
        <v>3</v>
      </c>
      <c r="F151" s="160" t="s">
        <v>37</v>
      </c>
      <c r="H151" s="161">
        <v>1</v>
      </c>
      <c r="I151" s="162"/>
      <c r="L151" s="158"/>
      <c r="M151" s="163"/>
      <c r="N151" s="164"/>
      <c r="O151" s="164"/>
      <c r="P151" s="164"/>
      <c r="Q151" s="164"/>
      <c r="R151" s="164"/>
      <c r="S151" s="164"/>
      <c r="T151" s="165"/>
      <c r="AT151" s="159" t="s">
        <v>126</v>
      </c>
      <c r="AU151" s="159" t="s">
        <v>85</v>
      </c>
      <c r="AV151" s="13" t="s">
        <v>85</v>
      </c>
      <c r="AW151" s="13" t="s">
        <v>36</v>
      </c>
      <c r="AX151" s="13" t="s">
        <v>37</v>
      </c>
      <c r="AY151" s="159" t="s">
        <v>116</v>
      </c>
    </row>
    <row r="152" spans="1:65" s="2" customFormat="1" ht="24">
      <c r="A152" s="34"/>
      <c r="B152" s="139"/>
      <c r="C152" s="140" t="s">
        <v>212</v>
      </c>
      <c r="D152" s="140" t="s">
        <v>119</v>
      </c>
      <c r="E152" s="141" t="s">
        <v>213</v>
      </c>
      <c r="F152" s="142" t="s">
        <v>214</v>
      </c>
      <c r="G152" s="143" t="s">
        <v>122</v>
      </c>
      <c r="H152" s="144">
        <v>1</v>
      </c>
      <c r="I152" s="145"/>
      <c r="J152" s="146">
        <f>ROUND(I152*H152,2)</f>
        <v>0</v>
      </c>
      <c r="K152" s="142" t="s">
        <v>3</v>
      </c>
      <c r="L152" s="35"/>
      <c r="M152" s="147" t="s">
        <v>3</v>
      </c>
      <c r="N152" s="148" t="s">
        <v>47</v>
      </c>
      <c r="O152" s="55"/>
      <c r="P152" s="149">
        <f>O152*H152</f>
        <v>0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51" t="s">
        <v>123</v>
      </c>
      <c r="AT152" s="151" t="s">
        <v>119</v>
      </c>
      <c r="AU152" s="151" t="s">
        <v>85</v>
      </c>
      <c r="AY152" s="19" t="s">
        <v>116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9" t="s">
        <v>37</v>
      </c>
      <c r="BK152" s="152">
        <f>ROUND(I152*H152,2)</f>
        <v>0</v>
      </c>
      <c r="BL152" s="19" t="s">
        <v>123</v>
      </c>
      <c r="BM152" s="151" t="s">
        <v>215</v>
      </c>
    </row>
    <row r="153" spans="1:65" s="2" customFormat="1" ht="11.25">
      <c r="A153" s="34"/>
      <c r="B153" s="35"/>
      <c r="C153" s="34"/>
      <c r="D153" s="153" t="s">
        <v>125</v>
      </c>
      <c r="E153" s="34"/>
      <c r="F153" s="154" t="s">
        <v>216</v>
      </c>
      <c r="G153" s="34"/>
      <c r="H153" s="34"/>
      <c r="I153" s="155"/>
      <c r="J153" s="34"/>
      <c r="K153" s="34"/>
      <c r="L153" s="35"/>
      <c r="M153" s="156"/>
      <c r="N153" s="157"/>
      <c r="O153" s="55"/>
      <c r="P153" s="55"/>
      <c r="Q153" s="55"/>
      <c r="R153" s="55"/>
      <c r="S153" s="55"/>
      <c r="T153" s="56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9" t="s">
        <v>125</v>
      </c>
      <c r="AU153" s="19" t="s">
        <v>85</v>
      </c>
    </row>
    <row r="154" spans="1:65" s="13" customFormat="1" ht="11.25">
      <c r="B154" s="158"/>
      <c r="D154" s="153" t="s">
        <v>126</v>
      </c>
      <c r="E154" s="159" t="s">
        <v>3</v>
      </c>
      <c r="F154" s="160" t="s">
        <v>37</v>
      </c>
      <c r="H154" s="161">
        <v>1</v>
      </c>
      <c r="I154" s="162"/>
      <c r="L154" s="158"/>
      <c r="M154" s="173"/>
      <c r="N154" s="174"/>
      <c r="O154" s="174"/>
      <c r="P154" s="174"/>
      <c r="Q154" s="174"/>
      <c r="R154" s="174"/>
      <c r="S154" s="174"/>
      <c r="T154" s="175"/>
      <c r="AT154" s="159" t="s">
        <v>126</v>
      </c>
      <c r="AU154" s="159" t="s">
        <v>85</v>
      </c>
      <c r="AV154" s="13" t="s">
        <v>85</v>
      </c>
      <c r="AW154" s="13" t="s">
        <v>36</v>
      </c>
      <c r="AX154" s="13" t="s">
        <v>37</v>
      </c>
      <c r="AY154" s="159" t="s">
        <v>116</v>
      </c>
    </row>
    <row r="155" spans="1:65" s="2" customFormat="1" ht="6.95" customHeight="1">
      <c r="A155" s="34"/>
      <c r="B155" s="44"/>
      <c r="C155" s="45"/>
      <c r="D155" s="45"/>
      <c r="E155" s="45"/>
      <c r="F155" s="45"/>
      <c r="G155" s="45"/>
      <c r="H155" s="45"/>
      <c r="I155" s="45"/>
      <c r="J155" s="45"/>
      <c r="K155" s="45"/>
      <c r="L155" s="35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autoFilter ref="C80:K154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33"/>
  <sheetViews>
    <sheetView showGridLines="0" workbookViewId="0">
      <selection activeCell="F534" sqref="F534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4" t="s">
        <v>6</v>
      </c>
      <c r="M2" s="291"/>
      <c r="N2" s="291"/>
      <c r="O2" s="291"/>
      <c r="P2" s="291"/>
      <c r="Q2" s="291"/>
      <c r="R2" s="291"/>
      <c r="S2" s="291"/>
      <c r="T2" s="291"/>
      <c r="U2" s="291"/>
      <c r="V2" s="291"/>
      <c r="AT2" s="19" t="s">
        <v>88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pans="1:46" s="1" customFormat="1" ht="24.95" customHeight="1">
      <c r="B4" s="22"/>
      <c r="D4" s="23" t="s">
        <v>92</v>
      </c>
      <c r="L4" s="22"/>
      <c r="M4" s="90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25" t="str">
        <f>'Rekapitulace stavby'!K6</f>
        <v>Brno, Nopova - drobná rekonstrukce vodovodu</v>
      </c>
      <c r="F7" s="326"/>
      <c r="G7" s="326"/>
      <c r="H7" s="326"/>
      <c r="L7" s="22"/>
    </row>
    <row r="8" spans="1:46" s="2" customFormat="1" ht="12" customHeight="1">
      <c r="A8" s="34"/>
      <c r="B8" s="35"/>
      <c r="C8" s="34"/>
      <c r="D8" s="29" t="s">
        <v>93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6" t="s">
        <v>217</v>
      </c>
      <c r="F9" s="327"/>
      <c r="G9" s="327"/>
      <c r="H9" s="327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/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24</v>
      </c>
      <c r="E14" s="34"/>
      <c r="F14" s="34"/>
      <c r="G14" s="34"/>
      <c r="H14" s="34"/>
      <c r="I14" s="29" t="s">
        <v>25</v>
      </c>
      <c r="J14" s="27" t="s">
        <v>26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">
        <v>27</v>
      </c>
      <c r="F15" s="34"/>
      <c r="G15" s="34"/>
      <c r="H15" s="34"/>
      <c r="I15" s="29" t="s">
        <v>28</v>
      </c>
      <c r="J15" s="27" t="s">
        <v>29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30</v>
      </c>
      <c r="E17" s="34"/>
      <c r="F17" s="34"/>
      <c r="G17" s="34"/>
      <c r="H17" s="34"/>
      <c r="I17" s="29" t="s">
        <v>25</v>
      </c>
      <c r="J17" s="30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8" t="str">
        <f>'Rekapitulace stavby'!E14</f>
        <v>Vyplň údaj</v>
      </c>
      <c r="F18" s="290"/>
      <c r="G18" s="290"/>
      <c r="H18" s="290"/>
      <c r="I18" s="29" t="s">
        <v>28</v>
      </c>
      <c r="J18" s="30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32</v>
      </c>
      <c r="E20" s="34"/>
      <c r="F20" s="34"/>
      <c r="G20" s="34"/>
      <c r="H20" s="34"/>
      <c r="I20" s="29" t="s">
        <v>25</v>
      </c>
      <c r="J20" s="27" t="s">
        <v>33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34</v>
      </c>
      <c r="F21" s="34"/>
      <c r="G21" s="34"/>
      <c r="H21" s="34"/>
      <c r="I21" s="29" t="s">
        <v>28</v>
      </c>
      <c r="J21" s="27" t="s">
        <v>35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38</v>
      </c>
      <c r="E23" s="34"/>
      <c r="F23" s="34"/>
      <c r="G23" s="34"/>
      <c r="H23" s="34"/>
      <c r="I23" s="29" t="s">
        <v>25</v>
      </c>
      <c r="J23" s="27" t="str">
        <f>IF('Rekapitulace stavby'!AN19="","",'Rekapitulace stavby'!AN19)</f>
        <v/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28</v>
      </c>
      <c r="J24" s="27" t="str">
        <f>IF('Rekapitulace stavby'!AN20="","",'Rekapitulace stavby'!AN20)</f>
        <v/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40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5" t="s">
        <v>3</v>
      </c>
      <c r="F27" s="295"/>
      <c r="G27" s="295"/>
      <c r="H27" s="29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95" t="s">
        <v>42</v>
      </c>
      <c r="E30" s="34"/>
      <c r="F30" s="34"/>
      <c r="G30" s="34"/>
      <c r="H30" s="34"/>
      <c r="I30" s="34"/>
      <c r="J30" s="68">
        <f>ROUND(J86, 0)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44</v>
      </c>
      <c r="G32" s="34"/>
      <c r="H32" s="34"/>
      <c r="I32" s="38" t="s">
        <v>43</v>
      </c>
      <c r="J32" s="38" t="s">
        <v>45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96" t="s">
        <v>46</v>
      </c>
      <c r="E33" s="29" t="s">
        <v>47</v>
      </c>
      <c r="F33" s="97">
        <f>ROUND((SUM(BE86:BE532)),  0)</f>
        <v>0</v>
      </c>
      <c r="G33" s="34"/>
      <c r="H33" s="34"/>
      <c r="I33" s="98">
        <v>0.21</v>
      </c>
      <c r="J33" s="97">
        <f>ROUND(((SUM(BE86:BE532))*I33),  0)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48</v>
      </c>
      <c r="F34" s="97">
        <f>ROUND((SUM(BF86:BF532)),  0)</f>
        <v>0</v>
      </c>
      <c r="G34" s="34"/>
      <c r="H34" s="34"/>
      <c r="I34" s="98">
        <v>0.15</v>
      </c>
      <c r="J34" s="97">
        <f>ROUND(((SUM(BF86:BF532))*I34),  0)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49</v>
      </c>
      <c r="F35" s="97">
        <f>ROUND((SUM(BG86:BG532)),  0)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50</v>
      </c>
      <c r="F36" s="97">
        <f>ROUND((SUM(BH86:BH532)),  0)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51</v>
      </c>
      <c r="F37" s="97">
        <f>ROUND((SUM(BI86:BI532)),  0)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99"/>
      <c r="D39" s="100" t="s">
        <v>52</v>
      </c>
      <c r="E39" s="57"/>
      <c r="F39" s="57"/>
      <c r="G39" s="101" t="s">
        <v>53</v>
      </c>
      <c r="H39" s="102" t="s">
        <v>54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95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25" t="str">
        <f>E7</f>
        <v>Brno, Nopova - drobná rekonstrukce vodovodu</v>
      </c>
      <c r="F48" s="326"/>
      <c r="G48" s="326"/>
      <c r="H48" s="326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6" t="str">
        <f>E9</f>
        <v>SO 330 - Vodovodní řad</v>
      </c>
      <c r="F50" s="327"/>
      <c r="G50" s="327"/>
      <c r="H50" s="327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>Brno</v>
      </c>
      <c r="G52" s="34"/>
      <c r="H52" s="34"/>
      <c r="I52" s="29" t="s">
        <v>23</v>
      </c>
      <c r="J52" s="52" t="str">
        <f>IF(J12="","",J12)</f>
        <v/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24</v>
      </c>
      <c r="D54" s="34"/>
      <c r="E54" s="34"/>
      <c r="F54" s="27" t="str">
        <f>E15</f>
        <v>Brněnské vodárny a kanalizace a.s.</v>
      </c>
      <c r="G54" s="34"/>
      <c r="H54" s="34"/>
      <c r="I54" s="29" t="s">
        <v>32</v>
      </c>
      <c r="J54" s="32" t="str">
        <f>E21</f>
        <v>PROVO, spol. s r.o.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30</v>
      </c>
      <c r="D55" s="34"/>
      <c r="E55" s="34"/>
      <c r="F55" s="27" t="str">
        <f>IF(E18="","",E18)</f>
        <v>Vyplň údaj</v>
      </c>
      <c r="G55" s="34"/>
      <c r="H55" s="34"/>
      <c r="I55" s="29" t="s">
        <v>38</v>
      </c>
      <c r="J55" s="32" t="str">
        <f>E24</f>
        <v xml:space="preserve"> 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96</v>
      </c>
      <c r="D57" s="99"/>
      <c r="E57" s="99"/>
      <c r="F57" s="99"/>
      <c r="G57" s="99"/>
      <c r="H57" s="99"/>
      <c r="I57" s="99"/>
      <c r="J57" s="106" t="s">
        <v>97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74</v>
      </c>
      <c r="D59" s="34"/>
      <c r="E59" s="34"/>
      <c r="F59" s="34"/>
      <c r="G59" s="34"/>
      <c r="H59" s="34"/>
      <c r="I59" s="34"/>
      <c r="J59" s="68">
        <f>J86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98</v>
      </c>
    </row>
    <row r="60" spans="1:47" s="9" customFormat="1" ht="24.95" customHeight="1">
      <c r="B60" s="108"/>
      <c r="D60" s="109" t="s">
        <v>99</v>
      </c>
      <c r="E60" s="110"/>
      <c r="F60" s="110"/>
      <c r="G60" s="110"/>
      <c r="H60" s="110"/>
      <c r="I60" s="110"/>
      <c r="J60" s="111">
        <f>J87</f>
        <v>0</v>
      </c>
      <c r="L60" s="108"/>
    </row>
    <row r="61" spans="1:47" s="10" customFormat="1" ht="19.899999999999999" customHeight="1">
      <c r="B61" s="112"/>
      <c r="D61" s="113" t="s">
        <v>218</v>
      </c>
      <c r="E61" s="114"/>
      <c r="F61" s="114"/>
      <c r="G61" s="114"/>
      <c r="H61" s="114"/>
      <c r="I61" s="114"/>
      <c r="J61" s="115">
        <f>J88</f>
        <v>0</v>
      </c>
      <c r="L61" s="112"/>
    </row>
    <row r="62" spans="1:47" s="10" customFormat="1" ht="19.899999999999999" customHeight="1">
      <c r="B62" s="112"/>
      <c r="D62" s="113" t="s">
        <v>219</v>
      </c>
      <c r="E62" s="114"/>
      <c r="F62" s="114"/>
      <c r="G62" s="114"/>
      <c r="H62" s="114"/>
      <c r="I62" s="114"/>
      <c r="J62" s="115">
        <f>J277</f>
        <v>0</v>
      </c>
      <c r="L62" s="112"/>
    </row>
    <row r="63" spans="1:47" s="10" customFormat="1" ht="19.899999999999999" customHeight="1">
      <c r="B63" s="112"/>
      <c r="D63" s="113" t="s">
        <v>220</v>
      </c>
      <c r="E63" s="114"/>
      <c r="F63" s="114"/>
      <c r="G63" s="114"/>
      <c r="H63" s="114"/>
      <c r="I63" s="114"/>
      <c r="J63" s="115">
        <f>J295</f>
        <v>0</v>
      </c>
      <c r="L63" s="112"/>
    </row>
    <row r="64" spans="1:47" s="10" customFormat="1" ht="19.899999999999999" customHeight="1">
      <c r="B64" s="112"/>
      <c r="D64" s="113" t="s">
        <v>221</v>
      </c>
      <c r="E64" s="114"/>
      <c r="F64" s="114"/>
      <c r="G64" s="114"/>
      <c r="H64" s="114"/>
      <c r="I64" s="114"/>
      <c r="J64" s="115">
        <f>J314</f>
        <v>0</v>
      </c>
      <c r="L64" s="112"/>
    </row>
    <row r="65" spans="1:31" s="10" customFormat="1" ht="19.899999999999999" customHeight="1">
      <c r="B65" s="112"/>
      <c r="D65" s="113" t="s">
        <v>222</v>
      </c>
      <c r="E65" s="114"/>
      <c r="F65" s="114"/>
      <c r="G65" s="114"/>
      <c r="H65" s="114"/>
      <c r="I65" s="114"/>
      <c r="J65" s="115">
        <f>J368</f>
        <v>0</v>
      </c>
      <c r="L65" s="112"/>
    </row>
    <row r="66" spans="1:31" s="10" customFormat="1" ht="19.899999999999999" customHeight="1">
      <c r="B66" s="112"/>
      <c r="D66" s="113" t="s">
        <v>223</v>
      </c>
      <c r="E66" s="114"/>
      <c r="F66" s="114"/>
      <c r="G66" s="114"/>
      <c r="H66" s="114"/>
      <c r="I66" s="114"/>
      <c r="J66" s="115">
        <f>J494</f>
        <v>0</v>
      </c>
      <c r="L66" s="112"/>
    </row>
    <row r="67" spans="1:31" s="2" customFormat="1" ht="21.75" customHeight="1">
      <c r="A67" s="34"/>
      <c r="B67" s="35"/>
      <c r="C67" s="34"/>
      <c r="D67" s="34"/>
      <c r="E67" s="34"/>
      <c r="F67" s="34"/>
      <c r="G67" s="34"/>
      <c r="H67" s="34"/>
      <c r="I67" s="34"/>
      <c r="J67" s="34"/>
      <c r="K67" s="34"/>
      <c r="L67" s="91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6.95" customHeight="1">
      <c r="A68" s="34"/>
      <c r="B68" s="44"/>
      <c r="C68" s="45"/>
      <c r="D68" s="45"/>
      <c r="E68" s="45"/>
      <c r="F68" s="45"/>
      <c r="G68" s="45"/>
      <c r="H68" s="45"/>
      <c r="I68" s="45"/>
      <c r="J68" s="45"/>
      <c r="K68" s="45"/>
      <c r="L68" s="91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72" spans="1:31" s="2" customFormat="1" ht="6.95" customHeight="1">
      <c r="A72" s="34"/>
      <c r="B72" s="46"/>
      <c r="C72" s="47"/>
      <c r="D72" s="47"/>
      <c r="E72" s="47"/>
      <c r="F72" s="47"/>
      <c r="G72" s="47"/>
      <c r="H72" s="47"/>
      <c r="I72" s="47"/>
      <c r="J72" s="47"/>
      <c r="K72" s="47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24.95" customHeight="1">
      <c r="A73" s="34"/>
      <c r="B73" s="35"/>
      <c r="C73" s="23" t="s">
        <v>101</v>
      </c>
      <c r="D73" s="34"/>
      <c r="E73" s="34"/>
      <c r="F73" s="34"/>
      <c r="G73" s="34"/>
      <c r="H73" s="34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5" customHeight="1">
      <c r="A74" s="34"/>
      <c r="B74" s="35"/>
      <c r="C74" s="34"/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17</v>
      </c>
      <c r="D75" s="34"/>
      <c r="E75" s="34"/>
      <c r="F75" s="34"/>
      <c r="G75" s="34"/>
      <c r="H75" s="34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6.5" customHeight="1">
      <c r="A76" s="34"/>
      <c r="B76" s="35"/>
      <c r="C76" s="34"/>
      <c r="D76" s="34"/>
      <c r="E76" s="325" t="str">
        <f>E7</f>
        <v>Brno, Nopova - drobná rekonstrukce vodovodu</v>
      </c>
      <c r="F76" s="326"/>
      <c r="G76" s="326"/>
      <c r="H76" s="326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93</v>
      </c>
      <c r="D77" s="34"/>
      <c r="E77" s="34"/>
      <c r="F77" s="34"/>
      <c r="G77" s="34"/>
      <c r="H77" s="34"/>
      <c r="I77" s="34"/>
      <c r="J77" s="34"/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4"/>
      <c r="D78" s="34"/>
      <c r="E78" s="306" t="str">
        <f>E9</f>
        <v>SO 330 - Vodovodní řad</v>
      </c>
      <c r="F78" s="327"/>
      <c r="G78" s="327"/>
      <c r="H78" s="327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21</v>
      </c>
      <c r="D80" s="34"/>
      <c r="E80" s="34"/>
      <c r="F80" s="27" t="str">
        <f>F12</f>
        <v>Brno</v>
      </c>
      <c r="G80" s="34"/>
      <c r="H80" s="34"/>
      <c r="I80" s="29" t="s">
        <v>23</v>
      </c>
      <c r="J80" s="52" t="str">
        <f>IF(J12="","",J12)</f>
        <v/>
      </c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5" customHeight="1">
      <c r="A81" s="34"/>
      <c r="B81" s="35"/>
      <c r="C81" s="34"/>
      <c r="D81" s="34"/>
      <c r="E81" s="34"/>
      <c r="F81" s="34"/>
      <c r="G81" s="34"/>
      <c r="H81" s="34"/>
      <c r="I81" s="34"/>
      <c r="J81" s="34"/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24</v>
      </c>
      <c r="D82" s="34"/>
      <c r="E82" s="34"/>
      <c r="F82" s="27" t="str">
        <f>E15</f>
        <v>Brněnské vodárny a kanalizace a.s.</v>
      </c>
      <c r="G82" s="34"/>
      <c r="H82" s="34"/>
      <c r="I82" s="29" t="s">
        <v>32</v>
      </c>
      <c r="J82" s="32" t="str">
        <f>E21</f>
        <v>PROVO, spol. s r.o.</v>
      </c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2" customHeight="1">
      <c r="A83" s="34"/>
      <c r="B83" s="35"/>
      <c r="C83" s="29" t="s">
        <v>30</v>
      </c>
      <c r="D83" s="34"/>
      <c r="E83" s="34"/>
      <c r="F83" s="27" t="str">
        <f>IF(E18="","",E18)</f>
        <v>Vyplň údaj</v>
      </c>
      <c r="G83" s="34"/>
      <c r="H83" s="34"/>
      <c r="I83" s="29" t="s">
        <v>38</v>
      </c>
      <c r="J83" s="32" t="str">
        <f>E24</f>
        <v xml:space="preserve"> </v>
      </c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4"/>
      <c r="D84" s="34"/>
      <c r="E84" s="34"/>
      <c r="F84" s="34"/>
      <c r="G84" s="34"/>
      <c r="H84" s="34"/>
      <c r="I84" s="34"/>
      <c r="J84" s="34"/>
      <c r="K84" s="34"/>
      <c r="L84" s="9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1" customFormat="1" ht="29.25" customHeight="1">
      <c r="A85" s="116"/>
      <c r="B85" s="117"/>
      <c r="C85" s="118" t="s">
        <v>102</v>
      </c>
      <c r="D85" s="119" t="s">
        <v>61</v>
      </c>
      <c r="E85" s="119" t="s">
        <v>57</v>
      </c>
      <c r="F85" s="119" t="s">
        <v>58</v>
      </c>
      <c r="G85" s="119" t="s">
        <v>103</v>
      </c>
      <c r="H85" s="119" t="s">
        <v>104</v>
      </c>
      <c r="I85" s="119" t="s">
        <v>105</v>
      </c>
      <c r="J85" s="119" t="s">
        <v>97</v>
      </c>
      <c r="K85" s="120" t="s">
        <v>106</v>
      </c>
      <c r="L85" s="121"/>
      <c r="M85" s="59" t="s">
        <v>3</v>
      </c>
      <c r="N85" s="60" t="s">
        <v>46</v>
      </c>
      <c r="O85" s="60" t="s">
        <v>107</v>
      </c>
      <c r="P85" s="60" t="s">
        <v>108</v>
      </c>
      <c r="Q85" s="60" t="s">
        <v>109</v>
      </c>
      <c r="R85" s="60" t="s">
        <v>110</v>
      </c>
      <c r="S85" s="60" t="s">
        <v>111</v>
      </c>
      <c r="T85" s="61" t="s">
        <v>112</v>
      </c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</row>
    <row r="86" spans="1:65" s="2" customFormat="1" ht="22.9" customHeight="1">
      <c r="A86" s="34"/>
      <c r="B86" s="35"/>
      <c r="C86" s="66" t="s">
        <v>113</v>
      </c>
      <c r="D86" s="34"/>
      <c r="E86" s="34"/>
      <c r="F86" s="34"/>
      <c r="G86" s="34"/>
      <c r="H86" s="34"/>
      <c r="I86" s="34"/>
      <c r="J86" s="122">
        <f>BK86</f>
        <v>0</v>
      </c>
      <c r="K86" s="34"/>
      <c r="L86" s="35"/>
      <c r="M86" s="62"/>
      <c r="N86" s="53"/>
      <c r="O86" s="63"/>
      <c r="P86" s="123">
        <f>P87</f>
        <v>0</v>
      </c>
      <c r="Q86" s="63"/>
      <c r="R86" s="123">
        <f>R87</f>
        <v>179.30753952103993</v>
      </c>
      <c r="S86" s="63"/>
      <c r="T86" s="124">
        <f>T87</f>
        <v>42.684139999999999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9" t="s">
        <v>75</v>
      </c>
      <c r="AU86" s="19" t="s">
        <v>98</v>
      </c>
      <c r="BK86" s="125">
        <f>BK87</f>
        <v>0</v>
      </c>
    </row>
    <row r="87" spans="1:65" s="12" customFormat="1" ht="25.9" customHeight="1">
      <c r="B87" s="126"/>
      <c r="D87" s="127" t="s">
        <v>75</v>
      </c>
      <c r="E87" s="128" t="s">
        <v>114</v>
      </c>
      <c r="F87" s="128" t="s">
        <v>115</v>
      </c>
      <c r="I87" s="129"/>
      <c r="J87" s="130">
        <f>BK87</f>
        <v>0</v>
      </c>
      <c r="L87" s="126"/>
      <c r="M87" s="131"/>
      <c r="N87" s="132"/>
      <c r="O87" s="132"/>
      <c r="P87" s="133">
        <f>P88+P277+P295+P314+P368+P494</f>
        <v>0</v>
      </c>
      <c r="Q87" s="132"/>
      <c r="R87" s="133">
        <f>R88+R277+R295+R314+R368+R494</f>
        <v>179.30753952103993</v>
      </c>
      <c r="S87" s="132"/>
      <c r="T87" s="134">
        <f>T88+T277+T295+T314+T368+T494</f>
        <v>42.684139999999999</v>
      </c>
      <c r="AR87" s="127" t="s">
        <v>37</v>
      </c>
      <c r="AT87" s="135" t="s">
        <v>75</v>
      </c>
      <c r="AU87" s="135" t="s">
        <v>76</v>
      </c>
      <c r="AY87" s="127" t="s">
        <v>116</v>
      </c>
      <c r="BK87" s="136">
        <f>BK88+BK277+BK295+BK314+BK368+BK494</f>
        <v>0</v>
      </c>
    </row>
    <row r="88" spans="1:65" s="12" customFormat="1" ht="22.9" customHeight="1">
      <c r="B88" s="126"/>
      <c r="D88" s="127" t="s">
        <v>75</v>
      </c>
      <c r="E88" s="137" t="s">
        <v>37</v>
      </c>
      <c r="F88" s="137" t="s">
        <v>224</v>
      </c>
      <c r="I88" s="129"/>
      <c r="J88" s="138">
        <f>BK88</f>
        <v>0</v>
      </c>
      <c r="L88" s="126"/>
      <c r="M88" s="131"/>
      <c r="N88" s="132"/>
      <c r="O88" s="132"/>
      <c r="P88" s="133">
        <f>SUM(P89:P276)</f>
        <v>0</v>
      </c>
      <c r="Q88" s="132"/>
      <c r="R88" s="133">
        <f>SUM(R89:R276)</f>
        <v>1.9761099020000001</v>
      </c>
      <c r="S88" s="132"/>
      <c r="T88" s="134">
        <f>SUM(T89:T276)</f>
        <v>42.684139999999999</v>
      </c>
      <c r="AR88" s="127" t="s">
        <v>37</v>
      </c>
      <c r="AT88" s="135" t="s">
        <v>75</v>
      </c>
      <c r="AU88" s="135" t="s">
        <v>37</v>
      </c>
      <c r="AY88" s="127" t="s">
        <v>116</v>
      </c>
      <c r="BK88" s="136">
        <f>SUM(BK89:BK276)</f>
        <v>0</v>
      </c>
    </row>
    <row r="89" spans="1:65" s="2" customFormat="1" ht="16.5" customHeight="1">
      <c r="A89" s="34"/>
      <c r="B89" s="139"/>
      <c r="C89" s="140" t="s">
        <v>37</v>
      </c>
      <c r="D89" s="140" t="s">
        <v>119</v>
      </c>
      <c r="E89" s="141" t="s">
        <v>225</v>
      </c>
      <c r="F89" s="142" t="s">
        <v>226</v>
      </c>
      <c r="G89" s="143" t="s">
        <v>227</v>
      </c>
      <c r="H89" s="144">
        <v>4.07</v>
      </c>
      <c r="I89" s="145"/>
      <c r="J89" s="146">
        <f>ROUND(I89*H89,2)</f>
        <v>0</v>
      </c>
      <c r="K89" s="142" t="s">
        <v>228</v>
      </c>
      <c r="L89" s="35"/>
      <c r="M89" s="147" t="s">
        <v>3</v>
      </c>
      <c r="N89" s="148" t="s">
        <v>47</v>
      </c>
      <c r="O89" s="55"/>
      <c r="P89" s="149">
        <f>O89*H89</f>
        <v>0</v>
      </c>
      <c r="Q89" s="149">
        <v>0</v>
      </c>
      <c r="R89" s="149">
        <f>Q89*H89</f>
        <v>0</v>
      </c>
      <c r="S89" s="149">
        <v>0.26</v>
      </c>
      <c r="T89" s="150">
        <f>S89*H89</f>
        <v>1.0582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51" t="s">
        <v>123</v>
      </c>
      <c r="AT89" s="151" t="s">
        <v>119</v>
      </c>
      <c r="AU89" s="151" t="s">
        <v>85</v>
      </c>
      <c r="AY89" s="19" t="s">
        <v>116</v>
      </c>
      <c r="BE89" s="152">
        <f>IF(N89="základní",J89,0)</f>
        <v>0</v>
      </c>
      <c r="BF89" s="152">
        <f>IF(N89="snížená",J89,0)</f>
        <v>0</v>
      </c>
      <c r="BG89" s="152">
        <f>IF(N89="zákl. přenesená",J89,0)</f>
        <v>0</v>
      </c>
      <c r="BH89" s="152">
        <f>IF(N89="sníž. přenesená",J89,0)</f>
        <v>0</v>
      </c>
      <c r="BI89" s="152">
        <f>IF(N89="nulová",J89,0)</f>
        <v>0</v>
      </c>
      <c r="BJ89" s="19" t="s">
        <v>37</v>
      </c>
      <c r="BK89" s="152">
        <f>ROUND(I89*H89,2)</f>
        <v>0</v>
      </c>
      <c r="BL89" s="19" t="s">
        <v>123</v>
      </c>
      <c r="BM89" s="151" t="s">
        <v>229</v>
      </c>
    </row>
    <row r="90" spans="1:65" s="2" customFormat="1" ht="19.5">
      <c r="A90" s="34"/>
      <c r="B90" s="35"/>
      <c r="C90" s="34"/>
      <c r="D90" s="153" t="s">
        <v>125</v>
      </c>
      <c r="E90" s="34"/>
      <c r="F90" s="154" t="s">
        <v>230</v>
      </c>
      <c r="G90" s="34"/>
      <c r="H90" s="34"/>
      <c r="I90" s="155"/>
      <c r="J90" s="34"/>
      <c r="K90" s="34"/>
      <c r="L90" s="35"/>
      <c r="M90" s="156"/>
      <c r="N90" s="157"/>
      <c r="O90" s="55"/>
      <c r="P90" s="55"/>
      <c r="Q90" s="55"/>
      <c r="R90" s="55"/>
      <c r="S90" s="55"/>
      <c r="T90" s="56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9" t="s">
        <v>125</v>
      </c>
      <c r="AU90" s="19" t="s">
        <v>85</v>
      </c>
    </row>
    <row r="91" spans="1:65" s="13" customFormat="1" ht="11.25">
      <c r="B91" s="158"/>
      <c r="D91" s="153" t="s">
        <v>126</v>
      </c>
      <c r="E91" s="159" t="s">
        <v>3</v>
      </c>
      <c r="F91" s="160" t="s">
        <v>231</v>
      </c>
      <c r="H91" s="161">
        <v>4.07</v>
      </c>
      <c r="I91" s="162"/>
      <c r="L91" s="158"/>
      <c r="M91" s="163"/>
      <c r="N91" s="164"/>
      <c r="O91" s="164"/>
      <c r="P91" s="164"/>
      <c r="Q91" s="164"/>
      <c r="R91" s="164"/>
      <c r="S91" s="164"/>
      <c r="T91" s="165"/>
      <c r="AT91" s="159" t="s">
        <v>126</v>
      </c>
      <c r="AU91" s="159" t="s">
        <v>85</v>
      </c>
      <c r="AV91" s="13" t="s">
        <v>85</v>
      </c>
      <c r="AW91" s="13" t="s">
        <v>36</v>
      </c>
      <c r="AX91" s="13" t="s">
        <v>76</v>
      </c>
      <c r="AY91" s="159" t="s">
        <v>116</v>
      </c>
    </row>
    <row r="92" spans="1:65" s="2" customFormat="1" ht="16.5" customHeight="1">
      <c r="A92" s="34"/>
      <c r="B92" s="139"/>
      <c r="C92" s="140" t="s">
        <v>85</v>
      </c>
      <c r="D92" s="140" t="s">
        <v>119</v>
      </c>
      <c r="E92" s="141" t="s">
        <v>232</v>
      </c>
      <c r="F92" s="142" t="s">
        <v>233</v>
      </c>
      <c r="G92" s="143" t="s">
        <v>227</v>
      </c>
      <c r="H92" s="144">
        <v>4.07</v>
      </c>
      <c r="I92" s="145"/>
      <c r="J92" s="146">
        <f>ROUND(I92*H92,2)</f>
        <v>0</v>
      </c>
      <c r="K92" s="142" t="s">
        <v>228</v>
      </c>
      <c r="L92" s="35"/>
      <c r="M92" s="147" t="s">
        <v>3</v>
      </c>
      <c r="N92" s="148" t="s">
        <v>47</v>
      </c>
      <c r="O92" s="55"/>
      <c r="P92" s="149">
        <f>O92*H92</f>
        <v>0</v>
      </c>
      <c r="Q92" s="149">
        <v>0</v>
      </c>
      <c r="R92" s="149">
        <f>Q92*H92</f>
        <v>0</v>
      </c>
      <c r="S92" s="149">
        <v>0.28999999999999998</v>
      </c>
      <c r="T92" s="150">
        <f>S92*H92</f>
        <v>1.1802999999999999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51" t="s">
        <v>123</v>
      </c>
      <c r="AT92" s="151" t="s">
        <v>119</v>
      </c>
      <c r="AU92" s="151" t="s">
        <v>85</v>
      </c>
      <c r="AY92" s="19" t="s">
        <v>116</v>
      </c>
      <c r="BE92" s="152">
        <f>IF(N92="základní",J92,0)</f>
        <v>0</v>
      </c>
      <c r="BF92" s="152">
        <f>IF(N92="snížená",J92,0)</f>
        <v>0</v>
      </c>
      <c r="BG92" s="152">
        <f>IF(N92="zákl. přenesená",J92,0)</f>
        <v>0</v>
      </c>
      <c r="BH92" s="152">
        <f>IF(N92="sníž. přenesená",J92,0)</f>
        <v>0</v>
      </c>
      <c r="BI92" s="152">
        <f>IF(N92="nulová",J92,0)</f>
        <v>0</v>
      </c>
      <c r="BJ92" s="19" t="s">
        <v>37</v>
      </c>
      <c r="BK92" s="152">
        <f>ROUND(I92*H92,2)</f>
        <v>0</v>
      </c>
      <c r="BL92" s="19" t="s">
        <v>123</v>
      </c>
      <c r="BM92" s="151" t="s">
        <v>234</v>
      </c>
    </row>
    <row r="93" spans="1:65" s="2" customFormat="1" ht="19.5">
      <c r="A93" s="34"/>
      <c r="B93" s="35"/>
      <c r="C93" s="34"/>
      <c r="D93" s="153" t="s">
        <v>125</v>
      </c>
      <c r="E93" s="34"/>
      <c r="F93" s="154" t="s">
        <v>235</v>
      </c>
      <c r="G93" s="34"/>
      <c r="H93" s="34"/>
      <c r="I93" s="155"/>
      <c r="J93" s="34"/>
      <c r="K93" s="34"/>
      <c r="L93" s="35"/>
      <c r="M93" s="156"/>
      <c r="N93" s="157"/>
      <c r="O93" s="55"/>
      <c r="P93" s="55"/>
      <c r="Q93" s="55"/>
      <c r="R93" s="55"/>
      <c r="S93" s="55"/>
      <c r="T93" s="56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9" t="s">
        <v>125</v>
      </c>
      <c r="AU93" s="19" t="s">
        <v>85</v>
      </c>
    </row>
    <row r="94" spans="1:65" s="14" customFormat="1" ht="11.25">
      <c r="B94" s="166"/>
      <c r="D94" s="153" t="s">
        <v>126</v>
      </c>
      <c r="E94" s="167" t="s">
        <v>3</v>
      </c>
      <c r="F94" s="168" t="s">
        <v>236</v>
      </c>
      <c r="H94" s="167" t="s">
        <v>3</v>
      </c>
      <c r="I94" s="169"/>
      <c r="L94" s="166"/>
      <c r="M94" s="170"/>
      <c r="N94" s="171"/>
      <c r="O94" s="171"/>
      <c r="P94" s="171"/>
      <c r="Q94" s="171"/>
      <c r="R94" s="171"/>
      <c r="S94" s="171"/>
      <c r="T94" s="172"/>
      <c r="AT94" s="167" t="s">
        <v>126</v>
      </c>
      <c r="AU94" s="167" t="s">
        <v>85</v>
      </c>
      <c r="AV94" s="14" t="s">
        <v>37</v>
      </c>
      <c r="AW94" s="14" t="s">
        <v>36</v>
      </c>
      <c r="AX94" s="14" t="s">
        <v>76</v>
      </c>
      <c r="AY94" s="167" t="s">
        <v>116</v>
      </c>
    </row>
    <row r="95" spans="1:65" s="13" customFormat="1" ht="11.25">
      <c r="B95" s="158"/>
      <c r="D95" s="153" t="s">
        <v>126</v>
      </c>
      <c r="E95" s="159" t="s">
        <v>3</v>
      </c>
      <c r="F95" s="160" t="s">
        <v>237</v>
      </c>
      <c r="H95" s="161">
        <v>4.07</v>
      </c>
      <c r="I95" s="162"/>
      <c r="L95" s="158"/>
      <c r="M95" s="163"/>
      <c r="N95" s="164"/>
      <c r="O95" s="164"/>
      <c r="P95" s="164"/>
      <c r="Q95" s="164"/>
      <c r="R95" s="164"/>
      <c r="S95" s="164"/>
      <c r="T95" s="165"/>
      <c r="AT95" s="159" t="s">
        <v>126</v>
      </c>
      <c r="AU95" s="159" t="s">
        <v>85</v>
      </c>
      <c r="AV95" s="13" t="s">
        <v>85</v>
      </c>
      <c r="AW95" s="13" t="s">
        <v>36</v>
      </c>
      <c r="AX95" s="13" t="s">
        <v>76</v>
      </c>
      <c r="AY95" s="159" t="s">
        <v>116</v>
      </c>
    </row>
    <row r="96" spans="1:65" s="15" customFormat="1" ht="11.25">
      <c r="B96" s="176"/>
      <c r="D96" s="153" t="s">
        <v>126</v>
      </c>
      <c r="E96" s="177" t="s">
        <v>3</v>
      </c>
      <c r="F96" s="178" t="s">
        <v>238</v>
      </c>
      <c r="H96" s="179">
        <v>4.07</v>
      </c>
      <c r="I96" s="180"/>
      <c r="L96" s="176"/>
      <c r="M96" s="181"/>
      <c r="N96" s="182"/>
      <c r="O96" s="182"/>
      <c r="P96" s="182"/>
      <c r="Q96" s="182"/>
      <c r="R96" s="182"/>
      <c r="S96" s="182"/>
      <c r="T96" s="183"/>
      <c r="AT96" s="177" t="s">
        <v>126</v>
      </c>
      <c r="AU96" s="177" t="s">
        <v>85</v>
      </c>
      <c r="AV96" s="15" t="s">
        <v>123</v>
      </c>
      <c r="AW96" s="15" t="s">
        <v>36</v>
      </c>
      <c r="AX96" s="15" t="s">
        <v>37</v>
      </c>
      <c r="AY96" s="177" t="s">
        <v>116</v>
      </c>
    </row>
    <row r="97" spans="1:65" s="2" customFormat="1" ht="16.5" customHeight="1">
      <c r="A97" s="34"/>
      <c r="B97" s="139"/>
      <c r="C97" s="140" t="s">
        <v>131</v>
      </c>
      <c r="D97" s="140" t="s">
        <v>119</v>
      </c>
      <c r="E97" s="141" t="s">
        <v>239</v>
      </c>
      <c r="F97" s="142" t="s">
        <v>240</v>
      </c>
      <c r="G97" s="143" t="s">
        <v>227</v>
      </c>
      <c r="H97" s="144">
        <v>2.08</v>
      </c>
      <c r="I97" s="145"/>
      <c r="J97" s="146">
        <f>ROUND(I97*H97,2)</f>
        <v>0</v>
      </c>
      <c r="K97" s="142" t="s">
        <v>228</v>
      </c>
      <c r="L97" s="35"/>
      <c r="M97" s="147" t="s">
        <v>3</v>
      </c>
      <c r="N97" s="148" t="s">
        <v>47</v>
      </c>
      <c r="O97" s="55"/>
      <c r="P97" s="149">
        <f>O97*H97</f>
        <v>0</v>
      </c>
      <c r="Q97" s="149">
        <v>0</v>
      </c>
      <c r="R97" s="149">
        <f>Q97*H97</f>
        <v>0</v>
      </c>
      <c r="S97" s="149">
        <v>9.8000000000000004E-2</v>
      </c>
      <c r="T97" s="150">
        <f>S97*H97</f>
        <v>0.20384000000000002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51" t="s">
        <v>123</v>
      </c>
      <c r="AT97" s="151" t="s">
        <v>119</v>
      </c>
      <c r="AU97" s="151" t="s">
        <v>85</v>
      </c>
      <c r="AY97" s="19" t="s">
        <v>116</v>
      </c>
      <c r="BE97" s="152">
        <f>IF(N97="základní",J97,0)</f>
        <v>0</v>
      </c>
      <c r="BF97" s="152">
        <f>IF(N97="snížená",J97,0)</f>
        <v>0</v>
      </c>
      <c r="BG97" s="152">
        <f>IF(N97="zákl. přenesená",J97,0)</f>
        <v>0</v>
      </c>
      <c r="BH97" s="152">
        <f>IF(N97="sníž. přenesená",J97,0)</f>
        <v>0</v>
      </c>
      <c r="BI97" s="152">
        <f>IF(N97="nulová",J97,0)</f>
        <v>0</v>
      </c>
      <c r="BJ97" s="19" t="s">
        <v>37</v>
      </c>
      <c r="BK97" s="152">
        <f>ROUND(I97*H97,2)</f>
        <v>0</v>
      </c>
      <c r="BL97" s="19" t="s">
        <v>123</v>
      </c>
      <c r="BM97" s="151" t="s">
        <v>241</v>
      </c>
    </row>
    <row r="98" spans="1:65" s="2" customFormat="1" ht="19.5">
      <c r="A98" s="34"/>
      <c r="B98" s="35"/>
      <c r="C98" s="34"/>
      <c r="D98" s="153" t="s">
        <v>125</v>
      </c>
      <c r="E98" s="34"/>
      <c r="F98" s="154" t="s">
        <v>242</v>
      </c>
      <c r="G98" s="34"/>
      <c r="H98" s="34"/>
      <c r="I98" s="155"/>
      <c r="J98" s="34"/>
      <c r="K98" s="34"/>
      <c r="L98" s="35"/>
      <c r="M98" s="156"/>
      <c r="N98" s="157"/>
      <c r="O98" s="55"/>
      <c r="P98" s="55"/>
      <c r="Q98" s="55"/>
      <c r="R98" s="55"/>
      <c r="S98" s="55"/>
      <c r="T98" s="56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T98" s="19" t="s">
        <v>125</v>
      </c>
      <c r="AU98" s="19" t="s">
        <v>85</v>
      </c>
    </row>
    <row r="99" spans="1:65" s="14" customFormat="1" ht="11.25">
      <c r="B99" s="166"/>
      <c r="D99" s="153" t="s">
        <v>126</v>
      </c>
      <c r="E99" s="167" t="s">
        <v>3</v>
      </c>
      <c r="F99" s="168" t="s">
        <v>243</v>
      </c>
      <c r="H99" s="167" t="s">
        <v>3</v>
      </c>
      <c r="I99" s="169"/>
      <c r="L99" s="166"/>
      <c r="M99" s="170"/>
      <c r="N99" s="171"/>
      <c r="O99" s="171"/>
      <c r="P99" s="171"/>
      <c r="Q99" s="171"/>
      <c r="R99" s="171"/>
      <c r="S99" s="171"/>
      <c r="T99" s="172"/>
      <c r="AT99" s="167" t="s">
        <v>126</v>
      </c>
      <c r="AU99" s="167" t="s">
        <v>85</v>
      </c>
      <c r="AV99" s="14" t="s">
        <v>37</v>
      </c>
      <c r="AW99" s="14" t="s">
        <v>36</v>
      </c>
      <c r="AX99" s="14" t="s">
        <v>76</v>
      </c>
      <c r="AY99" s="167" t="s">
        <v>116</v>
      </c>
    </row>
    <row r="100" spans="1:65" s="13" customFormat="1" ht="11.25">
      <c r="B100" s="158"/>
      <c r="D100" s="153" t="s">
        <v>126</v>
      </c>
      <c r="E100" s="159" t="s">
        <v>3</v>
      </c>
      <c r="F100" s="160" t="s">
        <v>244</v>
      </c>
      <c r="H100" s="161">
        <v>0.92</v>
      </c>
      <c r="I100" s="162"/>
      <c r="L100" s="158"/>
      <c r="M100" s="163"/>
      <c r="N100" s="164"/>
      <c r="O100" s="164"/>
      <c r="P100" s="164"/>
      <c r="Q100" s="164"/>
      <c r="R100" s="164"/>
      <c r="S100" s="164"/>
      <c r="T100" s="165"/>
      <c r="AT100" s="159" t="s">
        <v>126</v>
      </c>
      <c r="AU100" s="159" t="s">
        <v>85</v>
      </c>
      <c r="AV100" s="13" t="s">
        <v>85</v>
      </c>
      <c r="AW100" s="13" t="s">
        <v>36</v>
      </c>
      <c r="AX100" s="13" t="s">
        <v>76</v>
      </c>
      <c r="AY100" s="159" t="s">
        <v>116</v>
      </c>
    </row>
    <row r="101" spans="1:65" s="13" customFormat="1" ht="11.25">
      <c r="B101" s="158"/>
      <c r="D101" s="153" t="s">
        <v>126</v>
      </c>
      <c r="E101" s="159" t="s">
        <v>3</v>
      </c>
      <c r="F101" s="160" t="s">
        <v>245</v>
      </c>
      <c r="H101" s="161">
        <v>1.1599999999999999</v>
      </c>
      <c r="I101" s="162"/>
      <c r="L101" s="158"/>
      <c r="M101" s="163"/>
      <c r="N101" s="164"/>
      <c r="O101" s="164"/>
      <c r="P101" s="164"/>
      <c r="Q101" s="164"/>
      <c r="R101" s="164"/>
      <c r="S101" s="164"/>
      <c r="T101" s="165"/>
      <c r="AT101" s="159" t="s">
        <v>126</v>
      </c>
      <c r="AU101" s="159" t="s">
        <v>85</v>
      </c>
      <c r="AV101" s="13" t="s">
        <v>85</v>
      </c>
      <c r="AW101" s="13" t="s">
        <v>36</v>
      </c>
      <c r="AX101" s="13" t="s">
        <v>76</v>
      </c>
      <c r="AY101" s="159" t="s">
        <v>116</v>
      </c>
    </row>
    <row r="102" spans="1:65" s="2" customFormat="1" ht="16.5" customHeight="1">
      <c r="A102" s="34"/>
      <c r="B102" s="139"/>
      <c r="C102" s="140" t="s">
        <v>123</v>
      </c>
      <c r="D102" s="140" t="s">
        <v>119</v>
      </c>
      <c r="E102" s="141" t="s">
        <v>246</v>
      </c>
      <c r="F102" s="142" t="s">
        <v>247</v>
      </c>
      <c r="G102" s="143" t="s">
        <v>227</v>
      </c>
      <c r="H102" s="144">
        <v>179.19</v>
      </c>
      <c r="I102" s="145"/>
      <c r="J102" s="146">
        <f>ROUND(I102*H102,2)</f>
        <v>0</v>
      </c>
      <c r="K102" s="142" t="s">
        <v>228</v>
      </c>
      <c r="L102" s="35"/>
      <c r="M102" s="147" t="s">
        <v>3</v>
      </c>
      <c r="N102" s="148" t="s">
        <v>47</v>
      </c>
      <c r="O102" s="55"/>
      <c r="P102" s="149">
        <f>O102*H102</f>
        <v>0</v>
      </c>
      <c r="Q102" s="149">
        <v>0</v>
      </c>
      <c r="R102" s="149">
        <f>Q102*H102</f>
        <v>0</v>
      </c>
      <c r="S102" s="149">
        <v>0.22</v>
      </c>
      <c r="T102" s="150">
        <f>S102*H102</f>
        <v>39.421799999999998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51" t="s">
        <v>123</v>
      </c>
      <c r="AT102" s="151" t="s">
        <v>119</v>
      </c>
      <c r="AU102" s="151" t="s">
        <v>85</v>
      </c>
      <c r="AY102" s="19" t="s">
        <v>116</v>
      </c>
      <c r="BE102" s="152">
        <f>IF(N102="základní",J102,0)</f>
        <v>0</v>
      </c>
      <c r="BF102" s="152">
        <f>IF(N102="snížená",J102,0)</f>
        <v>0</v>
      </c>
      <c r="BG102" s="152">
        <f>IF(N102="zákl. přenesená",J102,0)</f>
        <v>0</v>
      </c>
      <c r="BH102" s="152">
        <f>IF(N102="sníž. přenesená",J102,0)</f>
        <v>0</v>
      </c>
      <c r="BI102" s="152">
        <f>IF(N102="nulová",J102,0)</f>
        <v>0</v>
      </c>
      <c r="BJ102" s="19" t="s">
        <v>37</v>
      </c>
      <c r="BK102" s="152">
        <f>ROUND(I102*H102,2)</f>
        <v>0</v>
      </c>
      <c r="BL102" s="19" t="s">
        <v>123</v>
      </c>
      <c r="BM102" s="151" t="s">
        <v>248</v>
      </c>
    </row>
    <row r="103" spans="1:65" s="2" customFormat="1" ht="19.5">
      <c r="A103" s="34"/>
      <c r="B103" s="35"/>
      <c r="C103" s="34"/>
      <c r="D103" s="153" t="s">
        <v>125</v>
      </c>
      <c r="E103" s="34"/>
      <c r="F103" s="154" t="s">
        <v>249</v>
      </c>
      <c r="G103" s="34"/>
      <c r="H103" s="34"/>
      <c r="I103" s="155"/>
      <c r="J103" s="34"/>
      <c r="K103" s="34"/>
      <c r="L103" s="35"/>
      <c r="M103" s="156"/>
      <c r="N103" s="157"/>
      <c r="O103" s="55"/>
      <c r="P103" s="55"/>
      <c r="Q103" s="55"/>
      <c r="R103" s="55"/>
      <c r="S103" s="55"/>
      <c r="T103" s="56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T103" s="19" t="s">
        <v>125</v>
      </c>
      <c r="AU103" s="19" t="s">
        <v>85</v>
      </c>
    </row>
    <row r="104" spans="1:65" s="14" customFormat="1" ht="11.25">
      <c r="B104" s="166"/>
      <c r="D104" s="153" t="s">
        <v>126</v>
      </c>
      <c r="E104" s="167" t="s">
        <v>3</v>
      </c>
      <c r="F104" s="168" t="s">
        <v>250</v>
      </c>
      <c r="H104" s="167" t="s">
        <v>3</v>
      </c>
      <c r="I104" s="169"/>
      <c r="L104" s="166"/>
      <c r="M104" s="170"/>
      <c r="N104" s="171"/>
      <c r="O104" s="171"/>
      <c r="P104" s="171"/>
      <c r="Q104" s="171"/>
      <c r="R104" s="171"/>
      <c r="S104" s="171"/>
      <c r="T104" s="172"/>
      <c r="AT104" s="167" t="s">
        <v>126</v>
      </c>
      <c r="AU104" s="167" t="s">
        <v>85</v>
      </c>
      <c r="AV104" s="14" t="s">
        <v>37</v>
      </c>
      <c r="AW104" s="14" t="s">
        <v>36</v>
      </c>
      <c r="AX104" s="14" t="s">
        <v>76</v>
      </c>
      <c r="AY104" s="167" t="s">
        <v>116</v>
      </c>
    </row>
    <row r="105" spans="1:65" s="13" customFormat="1" ht="11.25">
      <c r="B105" s="158"/>
      <c r="D105" s="153" t="s">
        <v>126</v>
      </c>
      <c r="E105" s="159" t="s">
        <v>3</v>
      </c>
      <c r="F105" s="160" t="s">
        <v>251</v>
      </c>
      <c r="H105" s="161">
        <v>179.19</v>
      </c>
      <c r="I105" s="162"/>
      <c r="L105" s="158"/>
      <c r="M105" s="163"/>
      <c r="N105" s="164"/>
      <c r="O105" s="164"/>
      <c r="P105" s="164"/>
      <c r="Q105" s="164"/>
      <c r="R105" s="164"/>
      <c r="S105" s="164"/>
      <c r="T105" s="165"/>
      <c r="AT105" s="159" t="s">
        <v>126</v>
      </c>
      <c r="AU105" s="159" t="s">
        <v>85</v>
      </c>
      <c r="AV105" s="13" t="s">
        <v>85</v>
      </c>
      <c r="AW105" s="13" t="s">
        <v>36</v>
      </c>
      <c r="AX105" s="13" t="s">
        <v>76</v>
      </c>
      <c r="AY105" s="159" t="s">
        <v>116</v>
      </c>
    </row>
    <row r="106" spans="1:65" s="2" customFormat="1" ht="16.5" customHeight="1">
      <c r="A106" s="34"/>
      <c r="B106" s="139"/>
      <c r="C106" s="140" t="s">
        <v>138</v>
      </c>
      <c r="D106" s="140" t="s">
        <v>119</v>
      </c>
      <c r="E106" s="141" t="s">
        <v>252</v>
      </c>
      <c r="F106" s="142" t="s">
        <v>253</v>
      </c>
      <c r="G106" s="143" t="s">
        <v>254</v>
      </c>
      <c r="H106" s="144">
        <v>4</v>
      </c>
      <c r="I106" s="145"/>
      <c r="J106" s="146">
        <f>ROUND(I106*H106,2)</f>
        <v>0</v>
      </c>
      <c r="K106" s="142" t="s">
        <v>3</v>
      </c>
      <c r="L106" s="35"/>
      <c r="M106" s="147" t="s">
        <v>3</v>
      </c>
      <c r="N106" s="148" t="s">
        <v>47</v>
      </c>
      <c r="O106" s="55"/>
      <c r="P106" s="149">
        <f>O106*H106</f>
        <v>0</v>
      </c>
      <c r="Q106" s="149">
        <v>0</v>
      </c>
      <c r="R106" s="149">
        <f>Q106*H106</f>
        <v>0</v>
      </c>
      <c r="S106" s="149">
        <v>0.20499999999999999</v>
      </c>
      <c r="T106" s="150">
        <f>S106*H106</f>
        <v>0.82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51" t="s">
        <v>123</v>
      </c>
      <c r="AT106" s="151" t="s">
        <v>119</v>
      </c>
      <c r="AU106" s="151" t="s">
        <v>85</v>
      </c>
      <c r="AY106" s="19" t="s">
        <v>116</v>
      </c>
      <c r="BE106" s="152">
        <f>IF(N106="základní",J106,0)</f>
        <v>0</v>
      </c>
      <c r="BF106" s="152">
        <f>IF(N106="snížená",J106,0)</f>
        <v>0</v>
      </c>
      <c r="BG106" s="152">
        <f>IF(N106="zákl. přenesená",J106,0)</f>
        <v>0</v>
      </c>
      <c r="BH106" s="152">
        <f>IF(N106="sníž. přenesená",J106,0)</f>
        <v>0</v>
      </c>
      <c r="BI106" s="152">
        <f>IF(N106="nulová",J106,0)</f>
        <v>0</v>
      </c>
      <c r="BJ106" s="19" t="s">
        <v>37</v>
      </c>
      <c r="BK106" s="152">
        <f>ROUND(I106*H106,2)</f>
        <v>0</v>
      </c>
      <c r="BL106" s="19" t="s">
        <v>123</v>
      </c>
      <c r="BM106" s="151" t="s">
        <v>255</v>
      </c>
    </row>
    <row r="107" spans="1:65" s="2" customFormat="1" ht="19.5">
      <c r="A107" s="34"/>
      <c r="B107" s="35"/>
      <c r="C107" s="34"/>
      <c r="D107" s="153" t="s">
        <v>125</v>
      </c>
      <c r="E107" s="34"/>
      <c r="F107" s="154" t="s">
        <v>256</v>
      </c>
      <c r="G107" s="34"/>
      <c r="H107" s="34"/>
      <c r="I107" s="155"/>
      <c r="J107" s="34"/>
      <c r="K107" s="34"/>
      <c r="L107" s="35"/>
      <c r="M107" s="156"/>
      <c r="N107" s="157"/>
      <c r="O107" s="55"/>
      <c r="P107" s="55"/>
      <c r="Q107" s="55"/>
      <c r="R107" s="55"/>
      <c r="S107" s="55"/>
      <c r="T107" s="56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9" t="s">
        <v>125</v>
      </c>
      <c r="AU107" s="19" t="s">
        <v>85</v>
      </c>
    </row>
    <row r="108" spans="1:65" s="13" customFormat="1" ht="11.25">
      <c r="B108" s="158"/>
      <c r="D108" s="153" t="s">
        <v>126</v>
      </c>
      <c r="E108" s="159" t="s">
        <v>3</v>
      </c>
      <c r="F108" s="160" t="s">
        <v>123</v>
      </c>
      <c r="H108" s="161">
        <v>4</v>
      </c>
      <c r="I108" s="162"/>
      <c r="L108" s="158"/>
      <c r="M108" s="163"/>
      <c r="N108" s="164"/>
      <c r="O108" s="164"/>
      <c r="P108" s="164"/>
      <c r="Q108" s="164"/>
      <c r="R108" s="164"/>
      <c r="S108" s="164"/>
      <c r="T108" s="165"/>
      <c r="AT108" s="159" t="s">
        <v>126</v>
      </c>
      <c r="AU108" s="159" t="s">
        <v>85</v>
      </c>
      <c r="AV108" s="13" t="s">
        <v>85</v>
      </c>
      <c r="AW108" s="13" t="s">
        <v>36</v>
      </c>
      <c r="AX108" s="13" t="s">
        <v>37</v>
      </c>
      <c r="AY108" s="159" t="s">
        <v>116</v>
      </c>
    </row>
    <row r="109" spans="1:65" s="2" customFormat="1" ht="16.5" customHeight="1">
      <c r="A109" s="34"/>
      <c r="B109" s="139"/>
      <c r="C109" s="140" t="s">
        <v>142</v>
      </c>
      <c r="D109" s="140" t="s">
        <v>119</v>
      </c>
      <c r="E109" s="141" t="s">
        <v>257</v>
      </c>
      <c r="F109" s="142" t="s">
        <v>258</v>
      </c>
      <c r="G109" s="143" t="s">
        <v>259</v>
      </c>
      <c r="H109" s="144">
        <v>225</v>
      </c>
      <c r="I109" s="145"/>
      <c r="J109" s="146">
        <f>ROUND(I109*H109,2)</f>
        <v>0</v>
      </c>
      <c r="K109" s="142" t="s">
        <v>228</v>
      </c>
      <c r="L109" s="35"/>
      <c r="M109" s="147" t="s">
        <v>3</v>
      </c>
      <c r="N109" s="148" t="s">
        <v>47</v>
      </c>
      <c r="O109" s="55"/>
      <c r="P109" s="149">
        <f>O109*H109</f>
        <v>0</v>
      </c>
      <c r="Q109" s="149">
        <v>0</v>
      </c>
      <c r="R109" s="149">
        <f>Q109*H109</f>
        <v>0</v>
      </c>
      <c r="S109" s="149">
        <v>0</v>
      </c>
      <c r="T109" s="150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1" t="s">
        <v>123</v>
      </c>
      <c r="AT109" s="151" t="s">
        <v>119</v>
      </c>
      <c r="AU109" s="151" t="s">
        <v>85</v>
      </c>
      <c r="AY109" s="19" t="s">
        <v>116</v>
      </c>
      <c r="BE109" s="152">
        <f>IF(N109="základní",J109,0)</f>
        <v>0</v>
      </c>
      <c r="BF109" s="152">
        <f>IF(N109="snížená",J109,0)</f>
        <v>0</v>
      </c>
      <c r="BG109" s="152">
        <f>IF(N109="zákl. přenesená",J109,0)</f>
        <v>0</v>
      </c>
      <c r="BH109" s="152">
        <f>IF(N109="sníž. přenesená",J109,0)</f>
        <v>0</v>
      </c>
      <c r="BI109" s="152">
        <f>IF(N109="nulová",J109,0)</f>
        <v>0</v>
      </c>
      <c r="BJ109" s="19" t="s">
        <v>37</v>
      </c>
      <c r="BK109" s="152">
        <f>ROUND(I109*H109,2)</f>
        <v>0</v>
      </c>
      <c r="BL109" s="19" t="s">
        <v>123</v>
      </c>
      <c r="BM109" s="151" t="s">
        <v>260</v>
      </c>
    </row>
    <row r="110" spans="1:65" s="2" customFormat="1" ht="11.25">
      <c r="A110" s="34"/>
      <c r="B110" s="35"/>
      <c r="C110" s="34"/>
      <c r="D110" s="153" t="s">
        <v>125</v>
      </c>
      <c r="E110" s="34"/>
      <c r="F110" s="154" t="s">
        <v>261</v>
      </c>
      <c r="G110" s="34"/>
      <c r="H110" s="34"/>
      <c r="I110" s="155"/>
      <c r="J110" s="34"/>
      <c r="K110" s="34"/>
      <c r="L110" s="35"/>
      <c r="M110" s="156"/>
      <c r="N110" s="157"/>
      <c r="O110" s="55"/>
      <c r="P110" s="55"/>
      <c r="Q110" s="55"/>
      <c r="R110" s="55"/>
      <c r="S110" s="55"/>
      <c r="T110" s="56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9" t="s">
        <v>125</v>
      </c>
      <c r="AU110" s="19" t="s">
        <v>85</v>
      </c>
    </row>
    <row r="111" spans="1:65" s="14" customFormat="1" ht="11.25">
      <c r="B111" s="166"/>
      <c r="D111" s="153" t="s">
        <v>126</v>
      </c>
      <c r="E111" s="167" t="s">
        <v>3</v>
      </c>
      <c r="F111" s="168" t="s">
        <v>262</v>
      </c>
      <c r="H111" s="167" t="s">
        <v>3</v>
      </c>
      <c r="I111" s="169"/>
      <c r="L111" s="166"/>
      <c r="M111" s="170"/>
      <c r="N111" s="171"/>
      <c r="O111" s="171"/>
      <c r="P111" s="171"/>
      <c r="Q111" s="171"/>
      <c r="R111" s="171"/>
      <c r="S111" s="171"/>
      <c r="T111" s="172"/>
      <c r="AT111" s="167" t="s">
        <v>126</v>
      </c>
      <c r="AU111" s="167" t="s">
        <v>85</v>
      </c>
      <c r="AV111" s="14" t="s">
        <v>37</v>
      </c>
      <c r="AW111" s="14" t="s">
        <v>36</v>
      </c>
      <c r="AX111" s="14" t="s">
        <v>76</v>
      </c>
      <c r="AY111" s="167" t="s">
        <v>116</v>
      </c>
    </row>
    <row r="112" spans="1:65" s="13" customFormat="1" ht="11.25">
      <c r="B112" s="158"/>
      <c r="D112" s="153" t="s">
        <v>126</v>
      </c>
      <c r="E112" s="159" t="s">
        <v>3</v>
      </c>
      <c r="F112" s="160" t="s">
        <v>263</v>
      </c>
      <c r="H112" s="161">
        <v>200</v>
      </c>
      <c r="I112" s="162"/>
      <c r="L112" s="158"/>
      <c r="M112" s="163"/>
      <c r="N112" s="164"/>
      <c r="O112" s="164"/>
      <c r="P112" s="164"/>
      <c r="Q112" s="164"/>
      <c r="R112" s="164"/>
      <c r="S112" s="164"/>
      <c r="T112" s="165"/>
      <c r="AT112" s="159" t="s">
        <v>126</v>
      </c>
      <c r="AU112" s="159" t="s">
        <v>85</v>
      </c>
      <c r="AV112" s="13" t="s">
        <v>85</v>
      </c>
      <c r="AW112" s="13" t="s">
        <v>36</v>
      </c>
      <c r="AX112" s="13" t="s">
        <v>76</v>
      </c>
      <c r="AY112" s="159" t="s">
        <v>116</v>
      </c>
    </row>
    <row r="113" spans="1:65" s="13" customFormat="1" ht="11.25">
      <c r="B113" s="158"/>
      <c r="D113" s="153" t="s">
        <v>126</v>
      </c>
      <c r="E113" s="159" t="s">
        <v>3</v>
      </c>
      <c r="F113" s="160" t="s">
        <v>264</v>
      </c>
      <c r="H113" s="161">
        <v>25</v>
      </c>
      <c r="I113" s="162"/>
      <c r="L113" s="158"/>
      <c r="M113" s="163"/>
      <c r="N113" s="164"/>
      <c r="O113" s="164"/>
      <c r="P113" s="164"/>
      <c r="Q113" s="164"/>
      <c r="R113" s="164"/>
      <c r="S113" s="164"/>
      <c r="T113" s="165"/>
      <c r="AT113" s="159" t="s">
        <v>126</v>
      </c>
      <c r="AU113" s="159" t="s">
        <v>85</v>
      </c>
      <c r="AV113" s="13" t="s">
        <v>85</v>
      </c>
      <c r="AW113" s="13" t="s">
        <v>36</v>
      </c>
      <c r="AX113" s="13" t="s">
        <v>76</v>
      </c>
      <c r="AY113" s="159" t="s">
        <v>116</v>
      </c>
    </row>
    <row r="114" spans="1:65" s="2" customFormat="1" ht="16.5" customHeight="1">
      <c r="A114" s="34"/>
      <c r="B114" s="139"/>
      <c r="C114" s="140" t="s">
        <v>146</v>
      </c>
      <c r="D114" s="140" t="s">
        <v>119</v>
      </c>
      <c r="E114" s="141" t="s">
        <v>265</v>
      </c>
      <c r="F114" s="142" t="s">
        <v>266</v>
      </c>
      <c r="G114" s="143" t="s">
        <v>267</v>
      </c>
      <c r="H114" s="144">
        <v>120</v>
      </c>
      <c r="I114" s="145"/>
      <c r="J114" s="146">
        <f>ROUND(I114*H114,2)</f>
        <v>0</v>
      </c>
      <c r="K114" s="142" t="s">
        <v>228</v>
      </c>
      <c r="L114" s="35"/>
      <c r="M114" s="147" t="s">
        <v>3</v>
      </c>
      <c r="N114" s="148" t="s">
        <v>47</v>
      </c>
      <c r="O114" s="55"/>
      <c r="P114" s="149">
        <f>O114*H114</f>
        <v>0</v>
      </c>
      <c r="Q114" s="149">
        <v>0</v>
      </c>
      <c r="R114" s="149">
        <f>Q114*H114</f>
        <v>0</v>
      </c>
      <c r="S114" s="149">
        <v>0</v>
      </c>
      <c r="T114" s="150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51" t="s">
        <v>123</v>
      </c>
      <c r="AT114" s="151" t="s">
        <v>119</v>
      </c>
      <c r="AU114" s="151" t="s">
        <v>85</v>
      </c>
      <c r="AY114" s="19" t="s">
        <v>116</v>
      </c>
      <c r="BE114" s="152">
        <f>IF(N114="základní",J114,0)</f>
        <v>0</v>
      </c>
      <c r="BF114" s="152">
        <f>IF(N114="snížená",J114,0)</f>
        <v>0</v>
      </c>
      <c r="BG114" s="152">
        <f>IF(N114="zákl. přenesená",J114,0)</f>
        <v>0</v>
      </c>
      <c r="BH114" s="152">
        <f>IF(N114="sníž. přenesená",J114,0)</f>
        <v>0</v>
      </c>
      <c r="BI114" s="152">
        <f>IF(N114="nulová",J114,0)</f>
        <v>0</v>
      </c>
      <c r="BJ114" s="19" t="s">
        <v>37</v>
      </c>
      <c r="BK114" s="152">
        <f>ROUND(I114*H114,2)</f>
        <v>0</v>
      </c>
      <c r="BL114" s="19" t="s">
        <v>123</v>
      </c>
      <c r="BM114" s="151" t="s">
        <v>268</v>
      </c>
    </row>
    <row r="115" spans="1:65" s="2" customFormat="1" ht="11.25">
      <c r="A115" s="34"/>
      <c r="B115" s="35"/>
      <c r="C115" s="34"/>
      <c r="D115" s="153" t="s">
        <v>125</v>
      </c>
      <c r="E115" s="34"/>
      <c r="F115" s="154" t="s">
        <v>269</v>
      </c>
      <c r="G115" s="34"/>
      <c r="H115" s="34"/>
      <c r="I115" s="155"/>
      <c r="J115" s="34"/>
      <c r="K115" s="34"/>
      <c r="L115" s="35"/>
      <c r="M115" s="156"/>
      <c r="N115" s="157"/>
      <c r="O115" s="55"/>
      <c r="P115" s="55"/>
      <c r="Q115" s="55"/>
      <c r="R115" s="55"/>
      <c r="S115" s="55"/>
      <c r="T115" s="56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9" t="s">
        <v>125</v>
      </c>
      <c r="AU115" s="19" t="s">
        <v>85</v>
      </c>
    </row>
    <row r="116" spans="1:65" s="13" customFormat="1" ht="11.25">
      <c r="B116" s="158"/>
      <c r="D116" s="153" t="s">
        <v>126</v>
      </c>
      <c r="E116" s="159" t="s">
        <v>3</v>
      </c>
      <c r="F116" s="160" t="s">
        <v>270</v>
      </c>
      <c r="H116" s="161">
        <v>120</v>
      </c>
      <c r="I116" s="162"/>
      <c r="L116" s="158"/>
      <c r="M116" s="163"/>
      <c r="N116" s="164"/>
      <c r="O116" s="164"/>
      <c r="P116" s="164"/>
      <c r="Q116" s="164"/>
      <c r="R116" s="164"/>
      <c r="S116" s="164"/>
      <c r="T116" s="165"/>
      <c r="AT116" s="159" t="s">
        <v>126</v>
      </c>
      <c r="AU116" s="159" t="s">
        <v>85</v>
      </c>
      <c r="AV116" s="13" t="s">
        <v>85</v>
      </c>
      <c r="AW116" s="13" t="s">
        <v>36</v>
      </c>
      <c r="AX116" s="13" t="s">
        <v>76</v>
      </c>
      <c r="AY116" s="159" t="s">
        <v>116</v>
      </c>
    </row>
    <row r="117" spans="1:65" s="2" customFormat="1" ht="16.5" customHeight="1">
      <c r="A117" s="34"/>
      <c r="B117" s="139"/>
      <c r="C117" s="140" t="s">
        <v>151</v>
      </c>
      <c r="D117" s="140" t="s">
        <v>119</v>
      </c>
      <c r="E117" s="141" t="s">
        <v>271</v>
      </c>
      <c r="F117" s="142" t="s">
        <v>272</v>
      </c>
      <c r="G117" s="143" t="s">
        <v>122</v>
      </c>
      <c r="H117" s="144">
        <v>6</v>
      </c>
      <c r="I117" s="145"/>
      <c r="J117" s="146">
        <f>ROUND(I117*H117,2)</f>
        <v>0</v>
      </c>
      <c r="K117" s="142" t="s">
        <v>3</v>
      </c>
      <c r="L117" s="35"/>
      <c r="M117" s="147" t="s">
        <v>3</v>
      </c>
      <c r="N117" s="148" t="s">
        <v>47</v>
      </c>
      <c r="O117" s="55"/>
      <c r="P117" s="149">
        <f>O117*H117</f>
        <v>0</v>
      </c>
      <c r="Q117" s="149">
        <v>0</v>
      </c>
      <c r="R117" s="149">
        <f>Q117*H117</f>
        <v>0</v>
      </c>
      <c r="S117" s="149">
        <v>0</v>
      </c>
      <c r="T117" s="150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51" t="s">
        <v>123</v>
      </c>
      <c r="AT117" s="151" t="s">
        <v>119</v>
      </c>
      <c r="AU117" s="151" t="s">
        <v>85</v>
      </c>
      <c r="AY117" s="19" t="s">
        <v>116</v>
      </c>
      <c r="BE117" s="152">
        <f>IF(N117="základní",J117,0)</f>
        <v>0</v>
      </c>
      <c r="BF117" s="152">
        <f>IF(N117="snížená",J117,0)</f>
        <v>0</v>
      </c>
      <c r="BG117" s="152">
        <f>IF(N117="zákl. přenesená",J117,0)</f>
        <v>0</v>
      </c>
      <c r="BH117" s="152">
        <f>IF(N117="sníž. přenesená",J117,0)</f>
        <v>0</v>
      </c>
      <c r="BI117" s="152">
        <f>IF(N117="nulová",J117,0)</f>
        <v>0</v>
      </c>
      <c r="BJ117" s="19" t="s">
        <v>37</v>
      </c>
      <c r="BK117" s="152">
        <f>ROUND(I117*H117,2)</f>
        <v>0</v>
      </c>
      <c r="BL117" s="19" t="s">
        <v>123</v>
      </c>
      <c r="BM117" s="151" t="s">
        <v>273</v>
      </c>
    </row>
    <row r="118" spans="1:65" s="2" customFormat="1" ht="11.25">
      <c r="A118" s="34"/>
      <c r="B118" s="35"/>
      <c r="C118" s="34"/>
      <c r="D118" s="153" t="s">
        <v>125</v>
      </c>
      <c r="E118" s="34"/>
      <c r="F118" s="154" t="s">
        <v>272</v>
      </c>
      <c r="G118" s="34"/>
      <c r="H118" s="34"/>
      <c r="I118" s="155"/>
      <c r="J118" s="34"/>
      <c r="K118" s="34"/>
      <c r="L118" s="35"/>
      <c r="M118" s="156"/>
      <c r="N118" s="157"/>
      <c r="O118" s="55"/>
      <c r="P118" s="55"/>
      <c r="Q118" s="55"/>
      <c r="R118" s="55"/>
      <c r="S118" s="55"/>
      <c r="T118" s="56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9" t="s">
        <v>125</v>
      </c>
      <c r="AU118" s="19" t="s">
        <v>85</v>
      </c>
    </row>
    <row r="119" spans="1:65" s="14" customFormat="1" ht="11.25">
      <c r="B119" s="166"/>
      <c r="D119" s="153" t="s">
        <v>126</v>
      </c>
      <c r="E119" s="167" t="s">
        <v>3</v>
      </c>
      <c r="F119" s="168" t="s">
        <v>274</v>
      </c>
      <c r="H119" s="167" t="s">
        <v>3</v>
      </c>
      <c r="I119" s="169"/>
      <c r="L119" s="166"/>
      <c r="M119" s="170"/>
      <c r="N119" s="171"/>
      <c r="O119" s="171"/>
      <c r="P119" s="171"/>
      <c r="Q119" s="171"/>
      <c r="R119" s="171"/>
      <c r="S119" s="171"/>
      <c r="T119" s="172"/>
      <c r="AT119" s="167" t="s">
        <v>126</v>
      </c>
      <c r="AU119" s="167" t="s">
        <v>85</v>
      </c>
      <c r="AV119" s="14" t="s">
        <v>37</v>
      </c>
      <c r="AW119" s="14" t="s">
        <v>36</v>
      </c>
      <c r="AX119" s="14" t="s">
        <v>76</v>
      </c>
      <c r="AY119" s="167" t="s">
        <v>116</v>
      </c>
    </row>
    <row r="120" spans="1:65" s="13" customFormat="1" ht="11.25">
      <c r="B120" s="158"/>
      <c r="D120" s="153" t="s">
        <v>126</v>
      </c>
      <c r="E120" s="159" t="s">
        <v>3</v>
      </c>
      <c r="F120" s="160" t="s">
        <v>142</v>
      </c>
      <c r="H120" s="161">
        <v>6</v>
      </c>
      <c r="I120" s="162"/>
      <c r="L120" s="158"/>
      <c r="M120" s="163"/>
      <c r="N120" s="164"/>
      <c r="O120" s="164"/>
      <c r="P120" s="164"/>
      <c r="Q120" s="164"/>
      <c r="R120" s="164"/>
      <c r="S120" s="164"/>
      <c r="T120" s="165"/>
      <c r="AT120" s="159" t="s">
        <v>126</v>
      </c>
      <c r="AU120" s="159" t="s">
        <v>85</v>
      </c>
      <c r="AV120" s="13" t="s">
        <v>85</v>
      </c>
      <c r="AW120" s="13" t="s">
        <v>36</v>
      </c>
      <c r="AX120" s="13" t="s">
        <v>37</v>
      </c>
      <c r="AY120" s="159" t="s">
        <v>116</v>
      </c>
    </row>
    <row r="121" spans="1:65" s="2" customFormat="1" ht="16.5" customHeight="1">
      <c r="A121" s="34"/>
      <c r="B121" s="139"/>
      <c r="C121" s="140" t="s">
        <v>117</v>
      </c>
      <c r="D121" s="140" t="s">
        <v>119</v>
      </c>
      <c r="E121" s="141" t="s">
        <v>275</v>
      </c>
      <c r="F121" s="142" t="s">
        <v>276</v>
      </c>
      <c r="G121" s="143" t="s">
        <v>122</v>
      </c>
      <c r="H121" s="144">
        <v>1</v>
      </c>
      <c r="I121" s="145"/>
      <c r="J121" s="146">
        <f>ROUND(I121*H121,2)</f>
        <v>0</v>
      </c>
      <c r="K121" s="142" t="s">
        <v>3</v>
      </c>
      <c r="L121" s="35"/>
      <c r="M121" s="147" t="s">
        <v>3</v>
      </c>
      <c r="N121" s="148" t="s">
        <v>47</v>
      </c>
      <c r="O121" s="55"/>
      <c r="P121" s="149">
        <f>O121*H121</f>
        <v>0</v>
      </c>
      <c r="Q121" s="149">
        <v>0</v>
      </c>
      <c r="R121" s="149">
        <f>Q121*H121</f>
        <v>0</v>
      </c>
      <c r="S121" s="149">
        <v>0</v>
      </c>
      <c r="T121" s="150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151" t="s">
        <v>123</v>
      </c>
      <c r="AT121" s="151" t="s">
        <v>119</v>
      </c>
      <c r="AU121" s="151" t="s">
        <v>85</v>
      </c>
      <c r="AY121" s="19" t="s">
        <v>116</v>
      </c>
      <c r="BE121" s="152">
        <f>IF(N121="základní",J121,0)</f>
        <v>0</v>
      </c>
      <c r="BF121" s="152">
        <f>IF(N121="snížená",J121,0)</f>
        <v>0</v>
      </c>
      <c r="BG121" s="152">
        <f>IF(N121="zákl. přenesená",J121,0)</f>
        <v>0</v>
      </c>
      <c r="BH121" s="152">
        <f>IF(N121="sníž. přenesená",J121,0)</f>
        <v>0</v>
      </c>
      <c r="BI121" s="152">
        <f>IF(N121="nulová",J121,0)</f>
        <v>0</v>
      </c>
      <c r="BJ121" s="19" t="s">
        <v>37</v>
      </c>
      <c r="BK121" s="152">
        <f>ROUND(I121*H121,2)</f>
        <v>0</v>
      </c>
      <c r="BL121" s="19" t="s">
        <v>123</v>
      </c>
      <c r="BM121" s="151" t="s">
        <v>277</v>
      </c>
    </row>
    <row r="122" spans="1:65" s="2" customFormat="1" ht="11.25">
      <c r="A122" s="34"/>
      <c r="B122" s="35"/>
      <c r="C122" s="34"/>
      <c r="D122" s="153" t="s">
        <v>125</v>
      </c>
      <c r="E122" s="34"/>
      <c r="F122" s="154" t="s">
        <v>276</v>
      </c>
      <c r="G122" s="34"/>
      <c r="H122" s="34"/>
      <c r="I122" s="155"/>
      <c r="J122" s="34"/>
      <c r="K122" s="34"/>
      <c r="L122" s="35"/>
      <c r="M122" s="156"/>
      <c r="N122" s="157"/>
      <c r="O122" s="55"/>
      <c r="P122" s="55"/>
      <c r="Q122" s="55"/>
      <c r="R122" s="55"/>
      <c r="S122" s="55"/>
      <c r="T122" s="56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9" t="s">
        <v>125</v>
      </c>
      <c r="AU122" s="19" t="s">
        <v>85</v>
      </c>
    </row>
    <row r="123" spans="1:65" s="14" customFormat="1" ht="11.25">
      <c r="B123" s="166"/>
      <c r="D123" s="153" t="s">
        <v>126</v>
      </c>
      <c r="E123" s="167" t="s">
        <v>3</v>
      </c>
      <c r="F123" s="168" t="s">
        <v>278</v>
      </c>
      <c r="H123" s="167" t="s">
        <v>3</v>
      </c>
      <c r="I123" s="169"/>
      <c r="L123" s="166"/>
      <c r="M123" s="170"/>
      <c r="N123" s="171"/>
      <c r="O123" s="171"/>
      <c r="P123" s="171"/>
      <c r="Q123" s="171"/>
      <c r="R123" s="171"/>
      <c r="S123" s="171"/>
      <c r="T123" s="172"/>
      <c r="AT123" s="167" t="s">
        <v>126</v>
      </c>
      <c r="AU123" s="167" t="s">
        <v>85</v>
      </c>
      <c r="AV123" s="14" t="s">
        <v>37</v>
      </c>
      <c r="AW123" s="14" t="s">
        <v>36</v>
      </c>
      <c r="AX123" s="14" t="s">
        <v>76</v>
      </c>
      <c r="AY123" s="167" t="s">
        <v>116</v>
      </c>
    </row>
    <row r="124" spans="1:65" s="13" customFormat="1" ht="11.25">
      <c r="B124" s="158"/>
      <c r="D124" s="153" t="s">
        <v>126</v>
      </c>
      <c r="E124" s="159" t="s">
        <v>3</v>
      </c>
      <c r="F124" s="160" t="s">
        <v>37</v>
      </c>
      <c r="H124" s="161">
        <v>1</v>
      </c>
      <c r="I124" s="162"/>
      <c r="L124" s="158"/>
      <c r="M124" s="163"/>
      <c r="N124" s="164"/>
      <c r="O124" s="164"/>
      <c r="P124" s="164"/>
      <c r="Q124" s="164"/>
      <c r="R124" s="164"/>
      <c r="S124" s="164"/>
      <c r="T124" s="165"/>
      <c r="AT124" s="159" t="s">
        <v>126</v>
      </c>
      <c r="AU124" s="159" t="s">
        <v>85</v>
      </c>
      <c r="AV124" s="13" t="s">
        <v>85</v>
      </c>
      <c r="AW124" s="13" t="s">
        <v>36</v>
      </c>
      <c r="AX124" s="13" t="s">
        <v>37</v>
      </c>
      <c r="AY124" s="159" t="s">
        <v>116</v>
      </c>
    </row>
    <row r="125" spans="1:65" s="2" customFormat="1" ht="16.5" customHeight="1">
      <c r="A125" s="34"/>
      <c r="B125" s="139"/>
      <c r="C125" s="140" t="s">
        <v>158</v>
      </c>
      <c r="D125" s="140" t="s">
        <v>119</v>
      </c>
      <c r="E125" s="141" t="s">
        <v>279</v>
      </c>
      <c r="F125" s="142" t="s">
        <v>280</v>
      </c>
      <c r="G125" s="143" t="s">
        <v>254</v>
      </c>
      <c r="H125" s="144">
        <v>1.1000000000000001</v>
      </c>
      <c r="I125" s="145"/>
      <c r="J125" s="146">
        <f>ROUND(I125*H125,2)</f>
        <v>0</v>
      </c>
      <c r="K125" s="142" t="s">
        <v>228</v>
      </c>
      <c r="L125" s="35"/>
      <c r="M125" s="147" t="s">
        <v>3</v>
      </c>
      <c r="N125" s="148" t="s">
        <v>47</v>
      </c>
      <c r="O125" s="55"/>
      <c r="P125" s="149">
        <f>O125*H125</f>
        <v>0</v>
      </c>
      <c r="Q125" s="149">
        <v>8.6800000000000002E-3</v>
      </c>
      <c r="R125" s="149">
        <f>Q125*H125</f>
        <v>9.5480000000000009E-3</v>
      </c>
      <c r="S125" s="149">
        <v>0</v>
      </c>
      <c r="T125" s="150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51" t="s">
        <v>123</v>
      </c>
      <c r="AT125" s="151" t="s">
        <v>119</v>
      </c>
      <c r="AU125" s="151" t="s">
        <v>85</v>
      </c>
      <c r="AY125" s="19" t="s">
        <v>116</v>
      </c>
      <c r="BE125" s="152">
        <f>IF(N125="základní",J125,0)</f>
        <v>0</v>
      </c>
      <c r="BF125" s="152">
        <f>IF(N125="snížená",J125,0)</f>
        <v>0</v>
      </c>
      <c r="BG125" s="152">
        <f>IF(N125="zákl. přenesená",J125,0)</f>
        <v>0</v>
      </c>
      <c r="BH125" s="152">
        <f>IF(N125="sníž. přenesená",J125,0)</f>
        <v>0</v>
      </c>
      <c r="BI125" s="152">
        <f>IF(N125="nulová",J125,0)</f>
        <v>0</v>
      </c>
      <c r="BJ125" s="19" t="s">
        <v>37</v>
      </c>
      <c r="BK125" s="152">
        <f>ROUND(I125*H125,2)</f>
        <v>0</v>
      </c>
      <c r="BL125" s="19" t="s">
        <v>123</v>
      </c>
      <c r="BM125" s="151" t="s">
        <v>281</v>
      </c>
    </row>
    <row r="126" spans="1:65" s="2" customFormat="1" ht="29.25">
      <c r="A126" s="34"/>
      <c r="B126" s="35"/>
      <c r="C126" s="34"/>
      <c r="D126" s="153" t="s">
        <v>125</v>
      </c>
      <c r="E126" s="34"/>
      <c r="F126" s="154" t="s">
        <v>282</v>
      </c>
      <c r="G126" s="34"/>
      <c r="H126" s="34"/>
      <c r="I126" s="155"/>
      <c r="J126" s="34"/>
      <c r="K126" s="34"/>
      <c r="L126" s="35"/>
      <c r="M126" s="156"/>
      <c r="N126" s="157"/>
      <c r="O126" s="55"/>
      <c r="P126" s="55"/>
      <c r="Q126" s="55"/>
      <c r="R126" s="55"/>
      <c r="S126" s="55"/>
      <c r="T126" s="56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9" t="s">
        <v>125</v>
      </c>
      <c r="AU126" s="19" t="s">
        <v>85</v>
      </c>
    </row>
    <row r="127" spans="1:65" s="13" customFormat="1" ht="11.25">
      <c r="B127" s="158"/>
      <c r="D127" s="153" t="s">
        <v>126</v>
      </c>
      <c r="E127" s="159" t="s">
        <v>3</v>
      </c>
      <c r="F127" s="160" t="s">
        <v>283</v>
      </c>
      <c r="H127" s="161">
        <v>1.1000000000000001</v>
      </c>
      <c r="I127" s="162"/>
      <c r="L127" s="158"/>
      <c r="M127" s="163"/>
      <c r="N127" s="164"/>
      <c r="O127" s="164"/>
      <c r="P127" s="164"/>
      <c r="Q127" s="164"/>
      <c r="R127" s="164"/>
      <c r="S127" s="164"/>
      <c r="T127" s="165"/>
      <c r="AT127" s="159" t="s">
        <v>126</v>
      </c>
      <c r="AU127" s="159" t="s">
        <v>85</v>
      </c>
      <c r="AV127" s="13" t="s">
        <v>85</v>
      </c>
      <c r="AW127" s="13" t="s">
        <v>36</v>
      </c>
      <c r="AX127" s="13" t="s">
        <v>76</v>
      </c>
      <c r="AY127" s="159" t="s">
        <v>116</v>
      </c>
    </row>
    <row r="128" spans="1:65" s="15" customFormat="1" ht="11.25">
      <c r="B128" s="176"/>
      <c r="D128" s="153" t="s">
        <v>126</v>
      </c>
      <c r="E128" s="177" t="s">
        <v>3</v>
      </c>
      <c r="F128" s="178" t="s">
        <v>238</v>
      </c>
      <c r="H128" s="179">
        <v>1.1000000000000001</v>
      </c>
      <c r="I128" s="180"/>
      <c r="L128" s="176"/>
      <c r="M128" s="181"/>
      <c r="N128" s="182"/>
      <c r="O128" s="182"/>
      <c r="P128" s="182"/>
      <c r="Q128" s="182"/>
      <c r="R128" s="182"/>
      <c r="S128" s="182"/>
      <c r="T128" s="183"/>
      <c r="AT128" s="177" t="s">
        <v>126</v>
      </c>
      <c r="AU128" s="177" t="s">
        <v>85</v>
      </c>
      <c r="AV128" s="15" t="s">
        <v>123</v>
      </c>
      <c r="AW128" s="15" t="s">
        <v>36</v>
      </c>
      <c r="AX128" s="15" t="s">
        <v>37</v>
      </c>
      <c r="AY128" s="177" t="s">
        <v>116</v>
      </c>
    </row>
    <row r="129" spans="1:65" s="2" customFormat="1" ht="16.5" customHeight="1">
      <c r="A129" s="34"/>
      <c r="B129" s="139"/>
      <c r="C129" s="140" t="s">
        <v>162</v>
      </c>
      <c r="D129" s="140" t="s">
        <v>119</v>
      </c>
      <c r="E129" s="141" t="s">
        <v>284</v>
      </c>
      <c r="F129" s="142" t="s">
        <v>285</v>
      </c>
      <c r="G129" s="143" t="s">
        <v>254</v>
      </c>
      <c r="H129" s="144">
        <v>4.4000000000000004</v>
      </c>
      <c r="I129" s="145"/>
      <c r="J129" s="146">
        <f>ROUND(I129*H129,2)</f>
        <v>0</v>
      </c>
      <c r="K129" s="142" t="s">
        <v>228</v>
      </c>
      <c r="L129" s="35"/>
      <c r="M129" s="147" t="s">
        <v>3</v>
      </c>
      <c r="N129" s="148" t="s">
        <v>47</v>
      </c>
      <c r="O129" s="55"/>
      <c r="P129" s="149">
        <f>O129*H129</f>
        <v>0</v>
      </c>
      <c r="Q129" s="149">
        <v>3.6904300000000001E-2</v>
      </c>
      <c r="R129" s="149">
        <f>Q129*H129</f>
        <v>0.16237892000000001</v>
      </c>
      <c r="S129" s="149">
        <v>0</v>
      </c>
      <c r="T129" s="150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51" t="s">
        <v>123</v>
      </c>
      <c r="AT129" s="151" t="s">
        <v>119</v>
      </c>
      <c r="AU129" s="151" t="s">
        <v>85</v>
      </c>
      <c r="AY129" s="19" t="s">
        <v>116</v>
      </c>
      <c r="BE129" s="152">
        <f>IF(N129="základní",J129,0)</f>
        <v>0</v>
      </c>
      <c r="BF129" s="152">
        <f>IF(N129="snížená",J129,0)</f>
        <v>0</v>
      </c>
      <c r="BG129" s="152">
        <f>IF(N129="zákl. přenesená",J129,0)</f>
        <v>0</v>
      </c>
      <c r="BH129" s="152">
        <f>IF(N129="sníž. přenesená",J129,0)</f>
        <v>0</v>
      </c>
      <c r="BI129" s="152">
        <f>IF(N129="nulová",J129,0)</f>
        <v>0</v>
      </c>
      <c r="BJ129" s="19" t="s">
        <v>37</v>
      </c>
      <c r="BK129" s="152">
        <f>ROUND(I129*H129,2)</f>
        <v>0</v>
      </c>
      <c r="BL129" s="19" t="s">
        <v>123</v>
      </c>
      <c r="BM129" s="151" t="s">
        <v>286</v>
      </c>
    </row>
    <row r="130" spans="1:65" s="2" customFormat="1" ht="29.25">
      <c r="A130" s="34"/>
      <c r="B130" s="35"/>
      <c r="C130" s="34"/>
      <c r="D130" s="153" t="s">
        <v>125</v>
      </c>
      <c r="E130" s="34"/>
      <c r="F130" s="154" t="s">
        <v>287</v>
      </c>
      <c r="G130" s="34"/>
      <c r="H130" s="34"/>
      <c r="I130" s="155"/>
      <c r="J130" s="34"/>
      <c r="K130" s="34"/>
      <c r="L130" s="35"/>
      <c r="M130" s="156"/>
      <c r="N130" s="157"/>
      <c r="O130" s="55"/>
      <c r="P130" s="55"/>
      <c r="Q130" s="55"/>
      <c r="R130" s="55"/>
      <c r="S130" s="55"/>
      <c r="T130" s="56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9" t="s">
        <v>125</v>
      </c>
      <c r="AU130" s="19" t="s">
        <v>85</v>
      </c>
    </row>
    <row r="131" spans="1:65" s="13" customFormat="1" ht="11.25">
      <c r="B131" s="158"/>
      <c r="D131" s="153" t="s">
        <v>126</v>
      </c>
      <c r="E131" s="159" t="s">
        <v>3</v>
      </c>
      <c r="F131" s="160" t="s">
        <v>288</v>
      </c>
      <c r="H131" s="161">
        <v>4.4000000000000004</v>
      </c>
      <c r="I131" s="162"/>
      <c r="L131" s="158"/>
      <c r="M131" s="163"/>
      <c r="N131" s="164"/>
      <c r="O131" s="164"/>
      <c r="P131" s="164"/>
      <c r="Q131" s="164"/>
      <c r="R131" s="164"/>
      <c r="S131" s="164"/>
      <c r="T131" s="165"/>
      <c r="AT131" s="159" t="s">
        <v>126</v>
      </c>
      <c r="AU131" s="159" t="s">
        <v>85</v>
      </c>
      <c r="AV131" s="13" t="s">
        <v>85</v>
      </c>
      <c r="AW131" s="13" t="s">
        <v>36</v>
      </c>
      <c r="AX131" s="13" t="s">
        <v>76</v>
      </c>
      <c r="AY131" s="159" t="s">
        <v>116</v>
      </c>
    </row>
    <row r="132" spans="1:65" s="15" customFormat="1" ht="11.25">
      <c r="B132" s="176"/>
      <c r="D132" s="153" t="s">
        <v>126</v>
      </c>
      <c r="E132" s="177" t="s">
        <v>3</v>
      </c>
      <c r="F132" s="178" t="s">
        <v>238</v>
      </c>
      <c r="H132" s="179">
        <v>4.4000000000000004</v>
      </c>
      <c r="I132" s="180"/>
      <c r="L132" s="176"/>
      <c r="M132" s="181"/>
      <c r="N132" s="182"/>
      <c r="O132" s="182"/>
      <c r="P132" s="182"/>
      <c r="Q132" s="182"/>
      <c r="R132" s="182"/>
      <c r="S132" s="182"/>
      <c r="T132" s="183"/>
      <c r="AT132" s="177" t="s">
        <v>126</v>
      </c>
      <c r="AU132" s="177" t="s">
        <v>85</v>
      </c>
      <c r="AV132" s="15" t="s">
        <v>123</v>
      </c>
      <c r="AW132" s="15" t="s">
        <v>36</v>
      </c>
      <c r="AX132" s="15" t="s">
        <v>37</v>
      </c>
      <c r="AY132" s="177" t="s">
        <v>116</v>
      </c>
    </row>
    <row r="133" spans="1:65" s="2" customFormat="1" ht="16.5" customHeight="1">
      <c r="A133" s="34"/>
      <c r="B133" s="139"/>
      <c r="C133" s="140" t="s">
        <v>166</v>
      </c>
      <c r="D133" s="140" t="s">
        <v>119</v>
      </c>
      <c r="E133" s="141" t="s">
        <v>289</v>
      </c>
      <c r="F133" s="142" t="s">
        <v>290</v>
      </c>
      <c r="G133" s="143" t="s">
        <v>227</v>
      </c>
      <c r="H133" s="144">
        <v>1</v>
      </c>
      <c r="I133" s="145"/>
      <c r="J133" s="146">
        <f>ROUND(I133*H133,2)</f>
        <v>0</v>
      </c>
      <c r="K133" s="142" t="s">
        <v>228</v>
      </c>
      <c r="L133" s="35"/>
      <c r="M133" s="147" t="s">
        <v>3</v>
      </c>
      <c r="N133" s="148" t="s">
        <v>47</v>
      </c>
      <c r="O133" s="55"/>
      <c r="P133" s="149">
        <f>O133*H133</f>
        <v>0</v>
      </c>
      <c r="Q133" s="149">
        <v>0</v>
      </c>
      <c r="R133" s="149">
        <f>Q133*H133</f>
        <v>0</v>
      </c>
      <c r="S133" s="149">
        <v>0</v>
      </c>
      <c r="T133" s="150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51" t="s">
        <v>123</v>
      </c>
      <c r="AT133" s="151" t="s">
        <v>119</v>
      </c>
      <c r="AU133" s="151" t="s">
        <v>85</v>
      </c>
      <c r="AY133" s="19" t="s">
        <v>116</v>
      </c>
      <c r="BE133" s="152">
        <f>IF(N133="základní",J133,0)</f>
        <v>0</v>
      </c>
      <c r="BF133" s="152">
        <f>IF(N133="snížená",J133,0)</f>
        <v>0</v>
      </c>
      <c r="BG133" s="152">
        <f>IF(N133="zákl. přenesená",J133,0)</f>
        <v>0</v>
      </c>
      <c r="BH133" s="152">
        <f>IF(N133="sníž. přenesená",J133,0)</f>
        <v>0</v>
      </c>
      <c r="BI133" s="152">
        <f>IF(N133="nulová",J133,0)</f>
        <v>0</v>
      </c>
      <c r="BJ133" s="19" t="s">
        <v>37</v>
      </c>
      <c r="BK133" s="152">
        <f>ROUND(I133*H133,2)</f>
        <v>0</v>
      </c>
      <c r="BL133" s="19" t="s">
        <v>123</v>
      </c>
      <c r="BM133" s="151" t="s">
        <v>291</v>
      </c>
    </row>
    <row r="134" spans="1:65" s="2" customFormat="1" ht="11.25">
      <c r="A134" s="34"/>
      <c r="B134" s="35"/>
      <c r="C134" s="34"/>
      <c r="D134" s="153" t="s">
        <v>125</v>
      </c>
      <c r="E134" s="34"/>
      <c r="F134" s="154" t="s">
        <v>292</v>
      </c>
      <c r="G134" s="34"/>
      <c r="H134" s="34"/>
      <c r="I134" s="155"/>
      <c r="J134" s="34"/>
      <c r="K134" s="34"/>
      <c r="L134" s="35"/>
      <c r="M134" s="156"/>
      <c r="N134" s="157"/>
      <c r="O134" s="55"/>
      <c r="P134" s="55"/>
      <c r="Q134" s="55"/>
      <c r="R134" s="55"/>
      <c r="S134" s="55"/>
      <c r="T134" s="56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9" t="s">
        <v>125</v>
      </c>
      <c r="AU134" s="19" t="s">
        <v>85</v>
      </c>
    </row>
    <row r="135" spans="1:65" s="14" customFormat="1" ht="11.25">
      <c r="B135" s="166"/>
      <c r="D135" s="153" t="s">
        <v>126</v>
      </c>
      <c r="E135" s="167" t="s">
        <v>3</v>
      </c>
      <c r="F135" s="168" t="s">
        <v>293</v>
      </c>
      <c r="H135" s="167" t="s">
        <v>3</v>
      </c>
      <c r="I135" s="169"/>
      <c r="L135" s="166"/>
      <c r="M135" s="170"/>
      <c r="N135" s="171"/>
      <c r="O135" s="171"/>
      <c r="P135" s="171"/>
      <c r="Q135" s="171"/>
      <c r="R135" s="171"/>
      <c r="S135" s="171"/>
      <c r="T135" s="172"/>
      <c r="AT135" s="167" t="s">
        <v>126</v>
      </c>
      <c r="AU135" s="167" t="s">
        <v>85</v>
      </c>
      <c r="AV135" s="14" t="s">
        <v>37</v>
      </c>
      <c r="AW135" s="14" t="s">
        <v>36</v>
      </c>
      <c r="AX135" s="14" t="s">
        <v>76</v>
      </c>
      <c r="AY135" s="167" t="s">
        <v>116</v>
      </c>
    </row>
    <row r="136" spans="1:65" s="13" customFormat="1" ht="11.25">
      <c r="B136" s="158"/>
      <c r="D136" s="153" t="s">
        <v>126</v>
      </c>
      <c r="E136" s="159" t="s">
        <v>3</v>
      </c>
      <c r="F136" s="160" t="s">
        <v>294</v>
      </c>
      <c r="H136" s="161">
        <v>1</v>
      </c>
      <c r="I136" s="162"/>
      <c r="L136" s="158"/>
      <c r="M136" s="163"/>
      <c r="N136" s="164"/>
      <c r="O136" s="164"/>
      <c r="P136" s="164"/>
      <c r="Q136" s="164"/>
      <c r="R136" s="164"/>
      <c r="S136" s="164"/>
      <c r="T136" s="165"/>
      <c r="AT136" s="159" t="s">
        <v>126</v>
      </c>
      <c r="AU136" s="159" t="s">
        <v>85</v>
      </c>
      <c r="AV136" s="13" t="s">
        <v>85</v>
      </c>
      <c r="AW136" s="13" t="s">
        <v>36</v>
      </c>
      <c r="AX136" s="13" t="s">
        <v>76</v>
      </c>
      <c r="AY136" s="159" t="s">
        <v>116</v>
      </c>
    </row>
    <row r="137" spans="1:65" s="15" customFormat="1" ht="11.25">
      <c r="B137" s="176"/>
      <c r="D137" s="153" t="s">
        <v>126</v>
      </c>
      <c r="E137" s="177" t="s">
        <v>3</v>
      </c>
      <c r="F137" s="178" t="s">
        <v>238</v>
      </c>
      <c r="H137" s="179">
        <v>1</v>
      </c>
      <c r="I137" s="180"/>
      <c r="L137" s="176"/>
      <c r="M137" s="181"/>
      <c r="N137" s="182"/>
      <c r="O137" s="182"/>
      <c r="P137" s="182"/>
      <c r="Q137" s="182"/>
      <c r="R137" s="182"/>
      <c r="S137" s="182"/>
      <c r="T137" s="183"/>
      <c r="AT137" s="177" t="s">
        <v>126</v>
      </c>
      <c r="AU137" s="177" t="s">
        <v>85</v>
      </c>
      <c r="AV137" s="15" t="s">
        <v>123</v>
      </c>
      <c r="AW137" s="15" t="s">
        <v>36</v>
      </c>
      <c r="AX137" s="15" t="s">
        <v>37</v>
      </c>
      <c r="AY137" s="177" t="s">
        <v>116</v>
      </c>
    </row>
    <row r="138" spans="1:65" s="2" customFormat="1" ht="16.5" customHeight="1">
      <c r="A138" s="34"/>
      <c r="B138" s="139"/>
      <c r="C138" s="140" t="s">
        <v>171</v>
      </c>
      <c r="D138" s="140" t="s">
        <v>119</v>
      </c>
      <c r="E138" s="141" t="s">
        <v>295</v>
      </c>
      <c r="F138" s="142" t="s">
        <v>296</v>
      </c>
      <c r="G138" s="143" t="s">
        <v>254</v>
      </c>
      <c r="H138" s="144">
        <v>8</v>
      </c>
      <c r="I138" s="145"/>
      <c r="J138" s="146">
        <f>ROUND(I138*H138,2)</f>
        <v>0</v>
      </c>
      <c r="K138" s="142" t="s">
        <v>228</v>
      </c>
      <c r="L138" s="35"/>
      <c r="M138" s="147" t="s">
        <v>3</v>
      </c>
      <c r="N138" s="148" t="s">
        <v>47</v>
      </c>
      <c r="O138" s="55"/>
      <c r="P138" s="149">
        <f>O138*H138</f>
        <v>0</v>
      </c>
      <c r="Q138" s="149">
        <v>6.9999999999999994E-5</v>
      </c>
      <c r="R138" s="149">
        <f>Q138*H138</f>
        <v>5.5999999999999995E-4</v>
      </c>
      <c r="S138" s="149">
        <v>0</v>
      </c>
      <c r="T138" s="150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51" t="s">
        <v>123</v>
      </c>
      <c r="AT138" s="151" t="s">
        <v>119</v>
      </c>
      <c r="AU138" s="151" t="s">
        <v>85</v>
      </c>
      <c r="AY138" s="19" t="s">
        <v>116</v>
      </c>
      <c r="BE138" s="152">
        <f>IF(N138="základní",J138,0)</f>
        <v>0</v>
      </c>
      <c r="BF138" s="152">
        <f>IF(N138="snížená",J138,0)</f>
        <v>0</v>
      </c>
      <c r="BG138" s="152">
        <f>IF(N138="zákl. přenesená",J138,0)</f>
        <v>0</v>
      </c>
      <c r="BH138" s="152">
        <f>IF(N138="sníž. přenesená",J138,0)</f>
        <v>0</v>
      </c>
      <c r="BI138" s="152">
        <f>IF(N138="nulová",J138,0)</f>
        <v>0</v>
      </c>
      <c r="BJ138" s="19" t="s">
        <v>37</v>
      </c>
      <c r="BK138" s="152">
        <f>ROUND(I138*H138,2)</f>
        <v>0</v>
      </c>
      <c r="BL138" s="19" t="s">
        <v>123</v>
      </c>
      <c r="BM138" s="151" t="s">
        <v>297</v>
      </c>
    </row>
    <row r="139" spans="1:65" s="2" customFormat="1" ht="19.5">
      <c r="A139" s="34"/>
      <c r="B139" s="35"/>
      <c r="C139" s="34"/>
      <c r="D139" s="153" t="s">
        <v>125</v>
      </c>
      <c r="E139" s="34"/>
      <c r="F139" s="154" t="s">
        <v>298</v>
      </c>
      <c r="G139" s="34"/>
      <c r="H139" s="34"/>
      <c r="I139" s="155"/>
      <c r="J139" s="34"/>
      <c r="K139" s="34"/>
      <c r="L139" s="35"/>
      <c r="M139" s="156"/>
      <c r="N139" s="157"/>
      <c r="O139" s="55"/>
      <c r="P139" s="55"/>
      <c r="Q139" s="55"/>
      <c r="R139" s="55"/>
      <c r="S139" s="55"/>
      <c r="T139" s="56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9" t="s">
        <v>125</v>
      </c>
      <c r="AU139" s="19" t="s">
        <v>85</v>
      </c>
    </row>
    <row r="140" spans="1:65" s="13" customFormat="1" ht="11.25">
      <c r="B140" s="158"/>
      <c r="D140" s="153" t="s">
        <v>126</v>
      </c>
      <c r="E140" s="159" t="s">
        <v>3</v>
      </c>
      <c r="F140" s="160" t="s">
        <v>299</v>
      </c>
      <c r="H140" s="161">
        <v>8</v>
      </c>
      <c r="I140" s="162"/>
      <c r="L140" s="158"/>
      <c r="M140" s="163"/>
      <c r="N140" s="164"/>
      <c r="O140" s="164"/>
      <c r="P140" s="164"/>
      <c r="Q140" s="164"/>
      <c r="R140" s="164"/>
      <c r="S140" s="164"/>
      <c r="T140" s="165"/>
      <c r="AT140" s="159" t="s">
        <v>126</v>
      </c>
      <c r="AU140" s="159" t="s">
        <v>85</v>
      </c>
      <c r="AV140" s="13" t="s">
        <v>85</v>
      </c>
      <c r="AW140" s="13" t="s">
        <v>36</v>
      </c>
      <c r="AX140" s="13" t="s">
        <v>76</v>
      </c>
      <c r="AY140" s="159" t="s">
        <v>116</v>
      </c>
    </row>
    <row r="141" spans="1:65" s="15" customFormat="1" ht="11.25">
      <c r="B141" s="176"/>
      <c r="D141" s="153" t="s">
        <v>126</v>
      </c>
      <c r="E141" s="177" t="s">
        <v>3</v>
      </c>
      <c r="F141" s="178" t="s">
        <v>238</v>
      </c>
      <c r="H141" s="179">
        <v>8</v>
      </c>
      <c r="I141" s="180"/>
      <c r="L141" s="176"/>
      <c r="M141" s="181"/>
      <c r="N141" s="182"/>
      <c r="O141" s="182"/>
      <c r="P141" s="182"/>
      <c r="Q141" s="182"/>
      <c r="R141" s="182"/>
      <c r="S141" s="182"/>
      <c r="T141" s="183"/>
      <c r="AT141" s="177" t="s">
        <v>126</v>
      </c>
      <c r="AU141" s="177" t="s">
        <v>85</v>
      </c>
      <c r="AV141" s="15" t="s">
        <v>123</v>
      </c>
      <c r="AW141" s="15" t="s">
        <v>36</v>
      </c>
      <c r="AX141" s="15" t="s">
        <v>37</v>
      </c>
      <c r="AY141" s="177" t="s">
        <v>116</v>
      </c>
    </row>
    <row r="142" spans="1:65" s="2" customFormat="1" ht="16.5" customHeight="1">
      <c r="A142" s="34"/>
      <c r="B142" s="139"/>
      <c r="C142" s="140" t="s">
        <v>175</v>
      </c>
      <c r="D142" s="140" t="s">
        <v>119</v>
      </c>
      <c r="E142" s="141" t="s">
        <v>300</v>
      </c>
      <c r="F142" s="142" t="s">
        <v>301</v>
      </c>
      <c r="G142" s="143" t="s">
        <v>254</v>
      </c>
      <c r="H142" s="144">
        <v>8</v>
      </c>
      <c r="I142" s="145"/>
      <c r="J142" s="146">
        <f>ROUND(I142*H142,2)</f>
        <v>0</v>
      </c>
      <c r="K142" s="142" t="s">
        <v>3</v>
      </c>
      <c r="L142" s="35"/>
      <c r="M142" s="147" t="s">
        <v>3</v>
      </c>
      <c r="N142" s="148" t="s">
        <v>47</v>
      </c>
      <c r="O142" s="55"/>
      <c r="P142" s="149">
        <f>O142*H142</f>
        <v>0</v>
      </c>
      <c r="Q142" s="149">
        <v>7.9200000000000007E-2</v>
      </c>
      <c r="R142" s="149">
        <f>Q142*H142</f>
        <v>0.63360000000000005</v>
      </c>
      <c r="S142" s="149">
        <v>0</v>
      </c>
      <c r="T142" s="150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51" t="s">
        <v>123</v>
      </c>
      <c r="AT142" s="151" t="s">
        <v>119</v>
      </c>
      <c r="AU142" s="151" t="s">
        <v>85</v>
      </c>
      <c r="AY142" s="19" t="s">
        <v>116</v>
      </c>
      <c r="BE142" s="152">
        <f>IF(N142="základní",J142,0)</f>
        <v>0</v>
      </c>
      <c r="BF142" s="152">
        <f>IF(N142="snížená",J142,0)</f>
        <v>0</v>
      </c>
      <c r="BG142" s="152">
        <f>IF(N142="zákl. přenesená",J142,0)</f>
        <v>0</v>
      </c>
      <c r="BH142" s="152">
        <f>IF(N142="sníž. přenesená",J142,0)</f>
        <v>0</v>
      </c>
      <c r="BI142" s="152">
        <f>IF(N142="nulová",J142,0)</f>
        <v>0</v>
      </c>
      <c r="BJ142" s="19" t="s">
        <v>37</v>
      </c>
      <c r="BK142" s="152">
        <f>ROUND(I142*H142,2)</f>
        <v>0</v>
      </c>
      <c r="BL142" s="19" t="s">
        <v>123</v>
      </c>
      <c r="BM142" s="151" t="s">
        <v>302</v>
      </c>
    </row>
    <row r="143" spans="1:65" s="2" customFormat="1" ht="11.25">
      <c r="A143" s="34"/>
      <c r="B143" s="35"/>
      <c r="C143" s="34"/>
      <c r="D143" s="153" t="s">
        <v>125</v>
      </c>
      <c r="E143" s="34"/>
      <c r="F143" s="154" t="s">
        <v>301</v>
      </c>
      <c r="G143" s="34"/>
      <c r="H143" s="34"/>
      <c r="I143" s="155"/>
      <c r="J143" s="34"/>
      <c r="K143" s="34"/>
      <c r="L143" s="35"/>
      <c r="M143" s="156"/>
      <c r="N143" s="157"/>
      <c r="O143" s="55"/>
      <c r="P143" s="55"/>
      <c r="Q143" s="55"/>
      <c r="R143" s="55"/>
      <c r="S143" s="55"/>
      <c r="T143" s="56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9" t="s">
        <v>125</v>
      </c>
      <c r="AU143" s="19" t="s">
        <v>85</v>
      </c>
    </row>
    <row r="144" spans="1:65" s="13" customFormat="1" ht="11.25">
      <c r="B144" s="158"/>
      <c r="D144" s="153" t="s">
        <v>126</v>
      </c>
      <c r="E144" s="159" t="s">
        <v>3</v>
      </c>
      <c r="F144" s="160" t="s">
        <v>151</v>
      </c>
      <c r="H144" s="161">
        <v>8</v>
      </c>
      <c r="I144" s="162"/>
      <c r="L144" s="158"/>
      <c r="M144" s="163"/>
      <c r="N144" s="164"/>
      <c r="O144" s="164"/>
      <c r="P144" s="164"/>
      <c r="Q144" s="164"/>
      <c r="R144" s="164"/>
      <c r="S144" s="164"/>
      <c r="T144" s="165"/>
      <c r="AT144" s="159" t="s">
        <v>126</v>
      </c>
      <c r="AU144" s="159" t="s">
        <v>85</v>
      </c>
      <c r="AV144" s="13" t="s">
        <v>85</v>
      </c>
      <c r="AW144" s="13" t="s">
        <v>36</v>
      </c>
      <c r="AX144" s="13" t="s">
        <v>37</v>
      </c>
      <c r="AY144" s="159" t="s">
        <v>116</v>
      </c>
    </row>
    <row r="145" spans="1:65" s="2" customFormat="1" ht="16.5" customHeight="1">
      <c r="A145" s="34"/>
      <c r="B145" s="139"/>
      <c r="C145" s="140" t="s">
        <v>9</v>
      </c>
      <c r="D145" s="140" t="s">
        <v>119</v>
      </c>
      <c r="E145" s="141" t="s">
        <v>303</v>
      </c>
      <c r="F145" s="142" t="s">
        <v>304</v>
      </c>
      <c r="G145" s="143" t="s">
        <v>305</v>
      </c>
      <c r="H145" s="144">
        <v>13.368</v>
      </c>
      <c r="I145" s="145"/>
      <c r="J145" s="146">
        <f>ROUND(I145*H145,2)</f>
        <v>0</v>
      </c>
      <c r="K145" s="142" t="s">
        <v>228</v>
      </c>
      <c r="L145" s="35"/>
      <c r="M145" s="147" t="s">
        <v>3</v>
      </c>
      <c r="N145" s="148" t="s">
        <v>47</v>
      </c>
      <c r="O145" s="55"/>
      <c r="P145" s="149">
        <f>O145*H145</f>
        <v>0</v>
      </c>
      <c r="Q145" s="149">
        <v>0</v>
      </c>
      <c r="R145" s="149">
        <f>Q145*H145</f>
        <v>0</v>
      </c>
      <c r="S145" s="149">
        <v>0</v>
      </c>
      <c r="T145" s="150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51" t="s">
        <v>123</v>
      </c>
      <c r="AT145" s="151" t="s">
        <v>119</v>
      </c>
      <c r="AU145" s="151" t="s">
        <v>85</v>
      </c>
      <c r="AY145" s="19" t="s">
        <v>116</v>
      </c>
      <c r="BE145" s="152">
        <f>IF(N145="základní",J145,0)</f>
        <v>0</v>
      </c>
      <c r="BF145" s="152">
        <f>IF(N145="snížená",J145,0)</f>
        <v>0</v>
      </c>
      <c r="BG145" s="152">
        <f>IF(N145="zákl. přenesená",J145,0)</f>
        <v>0</v>
      </c>
      <c r="BH145" s="152">
        <f>IF(N145="sníž. přenesená",J145,0)</f>
        <v>0</v>
      </c>
      <c r="BI145" s="152">
        <f>IF(N145="nulová",J145,0)</f>
        <v>0</v>
      </c>
      <c r="BJ145" s="19" t="s">
        <v>37</v>
      </c>
      <c r="BK145" s="152">
        <f>ROUND(I145*H145,2)</f>
        <v>0</v>
      </c>
      <c r="BL145" s="19" t="s">
        <v>123</v>
      </c>
      <c r="BM145" s="151" t="s">
        <v>306</v>
      </c>
    </row>
    <row r="146" spans="1:65" s="2" customFormat="1" ht="19.5">
      <c r="A146" s="34"/>
      <c r="B146" s="35"/>
      <c r="C146" s="34"/>
      <c r="D146" s="153" t="s">
        <v>125</v>
      </c>
      <c r="E146" s="34"/>
      <c r="F146" s="154" t="s">
        <v>307</v>
      </c>
      <c r="G146" s="34"/>
      <c r="H146" s="34"/>
      <c r="I146" s="155"/>
      <c r="J146" s="34"/>
      <c r="K146" s="34"/>
      <c r="L146" s="35"/>
      <c r="M146" s="156"/>
      <c r="N146" s="157"/>
      <c r="O146" s="55"/>
      <c r="P146" s="55"/>
      <c r="Q146" s="55"/>
      <c r="R146" s="55"/>
      <c r="S146" s="55"/>
      <c r="T146" s="56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9" t="s">
        <v>125</v>
      </c>
      <c r="AU146" s="19" t="s">
        <v>85</v>
      </c>
    </row>
    <row r="147" spans="1:65" s="13" customFormat="1" ht="11.25">
      <c r="B147" s="158"/>
      <c r="D147" s="153" t="s">
        <v>126</v>
      </c>
      <c r="E147" s="159" t="s">
        <v>3</v>
      </c>
      <c r="F147" s="160" t="s">
        <v>308</v>
      </c>
      <c r="H147" s="161">
        <v>1.4079999999999999</v>
      </c>
      <c r="I147" s="162"/>
      <c r="L147" s="158"/>
      <c r="M147" s="163"/>
      <c r="N147" s="164"/>
      <c r="O147" s="164"/>
      <c r="P147" s="164"/>
      <c r="Q147" s="164"/>
      <c r="R147" s="164"/>
      <c r="S147" s="164"/>
      <c r="T147" s="165"/>
      <c r="AT147" s="159" t="s">
        <v>126</v>
      </c>
      <c r="AU147" s="159" t="s">
        <v>85</v>
      </c>
      <c r="AV147" s="13" t="s">
        <v>85</v>
      </c>
      <c r="AW147" s="13" t="s">
        <v>36</v>
      </c>
      <c r="AX147" s="13" t="s">
        <v>76</v>
      </c>
      <c r="AY147" s="159" t="s">
        <v>116</v>
      </c>
    </row>
    <row r="148" spans="1:65" s="13" customFormat="1" ht="11.25">
      <c r="B148" s="158"/>
      <c r="D148" s="153" t="s">
        <v>126</v>
      </c>
      <c r="E148" s="159" t="s">
        <v>3</v>
      </c>
      <c r="F148" s="160" t="s">
        <v>309</v>
      </c>
      <c r="H148" s="161">
        <v>7.8460000000000001</v>
      </c>
      <c r="I148" s="162"/>
      <c r="L148" s="158"/>
      <c r="M148" s="163"/>
      <c r="N148" s="164"/>
      <c r="O148" s="164"/>
      <c r="P148" s="164"/>
      <c r="Q148" s="164"/>
      <c r="R148" s="164"/>
      <c r="S148" s="164"/>
      <c r="T148" s="165"/>
      <c r="AT148" s="159" t="s">
        <v>126</v>
      </c>
      <c r="AU148" s="159" t="s">
        <v>85</v>
      </c>
      <c r="AV148" s="13" t="s">
        <v>85</v>
      </c>
      <c r="AW148" s="13" t="s">
        <v>36</v>
      </c>
      <c r="AX148" s="13" t="s">
        <v>76</v>
      </c>
      <c r="AY148" s="159" t="s">
        <v>116</v>
      </c>
    </row>
    <row r="149" spans="1:65" s="13" customFormat="1" ht="11.25">
      <c r="B149" s="158"/>
      <c r="D149" s="153" t="s">
        <v>126</v>
      </c>
      <c r="E149" s="159" t="s">
        <v>3</v>
      </c>
      <c r="F149" s="160" t="s">
        <v>310</v>
      </c>
      <c r="H149" s="161">
        <v>4.1139999999999999</v>
      </c>
      <c r="I149" s="162"/>
      <c r="L149" s="158"/>
      <c r="M149" s="163"/>
      <c r="N149" s="164"/>
      <c r="O149" s="164"/>
      <c r="P149" s="164"/>
      <c r="Q149" s="164"/>
      <c r="R149" s="164"/>
      <c r="S149" s="164"/>
      <c r="T149" s="165"/>
      <c r="AT149" s="159" t="s">
        <v>126</v>
      </c>
      <c r="AU149" s="159" t="s">
        <v>85</v>
      </c>
      <c r="AV149" s="13" t="s">
        <v>85</v>
      </c>
      <c r="AW149" s="13" t="s">
        <v>36</v>
      </c>
      <c r="AX149" s="13" t="s">
        <v>76</v>
      </c>
      <c r="AY149" s="159" t="s">
        <v>116</v>
      </c>
    </row>
    <row r="150" spans="1:65" s="2" customFormat="1" ht="24">
      <c r="A150" s="34"/>
      <c r="B150" s="139"/>
      <c r="C150" s="140" t="s">
        <v>189</v>
      </c>
      <c r="D150" s="140" t="s">
        <v>119</v>
      </c>
      <c r="E150" s="141" t="s">
        <v>311</v>
      </c>
      <c r="F150" s="142" t="s">
        <v>312</v>
      </c>
      <c r="G150" s="143" t="s">
        <v>305</v>
      </c>
      <c r="H150" s="144">
        <v>272.41000000000003</v>
      </c>
      <c r="I150" s="145"/>
      <c r="J150" s="146">
        <f>ROUND(I150*H150,2)</f>
        <v>0</v>
      </c>
      <c r="K150" s="142" t="s">
        <v>228</v>
      </c>
      <c r="L150" s="35"/>
      <c r="M150" s="147" t="s">
        <v>3</v>
      </c>
      <c r="N150" s="148" t="s">
        <v>47</v>
      </c>
      <c r="O150" s="55"/>
      <c r="P150" s="149">
        <f>O150*H150</f>
        <v>0</v>
      </c>
      <c r="Q150" s="149">
        <v>0</v>
      </c>
      <c r="R150" s="149">
        <f>Q150*H150</f>
        <v>0</v>
      </c>
      <c r="S150" s="149">
        <v>0</v>
      </c>
      <c r="T150" s="150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51" t="s">
        <v>123</v>
      </c>
      <c r="AT150" s="151" t="s">
        <v>119</v>
      </c>
      <c r="AU150" s="151" t="s">
        <v>85</v>
      </c>
      <c r="AY150" s="19" t="s">
        <v>116</v>
      </c>
      <c r="BE150" s="152">
        <f>IF(N150="základní",J150,0)</f>
        <v>0</v>
      </c>
      <c r="BF150" s="152">
        <f>IF(N150="snížená",J150,0)</f>
        <v>0</v>
      </c>
      <c r="BG150" s="152">
        <f>IF(N150="zákl. přenesená",J150,0)</f>
        <v>0</v>
      </c>
      <c r="BH150" s="152">
        <f>IF(N150="sníž. přenesená",J150,0)</f>
        <v>0</v>
      </c>
      <c r="BI150" s="152">
        <f>IF(N150="nulová",J150,0)</f>
        <v>0</v>
      </c>
      <c r="BJ150" s="19" t="s">
        <v>37</v>
      </c>
      <c r="BK150" s="152">
        <f>ROUND(I150*H150,2)</f>
        <v>0</v>
      </c>
      <c r="BL150" s="19" t="s">
        <v>123</v>
      </c>
      <c r="BM150" s="151" t="s">
        <v>313</v>
      </c>
    </row>
    <row r="151" spans="1:65" s="2" customFormat="1" ht="19.5">
      <c r="A151" s="34"/>
      <c r="B151" s="35"/>
      <c r="C151" s="34"/>
      <c r="D151" s="153" t="s">
        <v>125</v>
      </c>
      <c r="E151" s="34"/>
      <c r="F151" s="154" t="s">
        <v>314</v>
      </c>
      <c r="G151" s="34"/>
      <c r="H151" s="34"/>
      <c r="I151" s="155"/>
      <c r="J151" s="34"/>
      <c r="K151" s="34"/>
      <c r="L151" s="35"/>
      <c r="M151" s="156"/>
      <c r="N151" s="157"/>
      <c r="O151" s="55"/>
      <c r="P151" s="55"/>
      <c r="Q151" s="55"/>
      <c r="R151" s="55"/>
      <c r="S151" s="55"/>
      <c r="T151" s="56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9" t="s">
        <v>125</v>
      </c>
      <c r="AU151" s="19" t="s">
        <v>85</v>
      </c>
    </row>
    <row r="152" spans="1:65" s="14" customFormat="1" ht="11.25">
      <c r="B152" s="166"/>
      <c r="D152" s="153" t="s">
        <v>126</v>
      </c>
      <c r="E152" s="167" t="s">
        <v>3</v>
      </c>
      <c r="F152" s="168" t="s">
        <v>315</v>
      </c>
      <c r="H152" s="167" t="s">
        <v>3</v>
      </c>
      <c r="I152" s="169"/>
      <c r="L152" s="166"/>
      <c r="M152" s="170"/>
      <c r="N152" s="171"/>
      <c r="O152" s="171"/>
      <c r="P152" s="171"/>
      <c r="Q152" s="171"/>
      <c r="R152" s="171"/>
      <c r="S152" s="171"/>
      <c r="T152" s="172"/>
      <c r="AT152" s="167" t="s">
        <v>126</v>
      </c>
      <c r="AU152" s="167" t="s">
        <v>85</v>
      </c>
      <c r="AV152" s="14" t="s">
        <v>37</v>
      </c>
      <c r="AW152" s="14" t="s">
        <v>36</v>
      </c>
      <c r="AX152" s="14" t="s">
        <v>76</v>
      </c>
      <c r="AY152" s="167" t="s">
        <v>116</v>
      </c>
    </row>
    <row r="153" spans="1:65" s="14" customFormat="1" ht="11.25">
      <c r="B153" s="166"/>
      <c r="D153" s="153" t="s">
        <v>126</v>
      </c>
      <c r="E153" s="167" t="s">
        <v>3</v>
      </c>
      <c r="F153" s="168" t="s">
        <v>316</v>
      </c>
      <c r="H153" s="167" t="s">
        <v>3</v>
      </c>
      <c r="I153" s="169"/>
      <c r="L153" s="166"/>
      <c r="M153" s="170"/>
      <c r="N153" s="171"/>
      <c r="O153" s="171"/>
      <c r="P153" s="171"/>
      <c r="Q153" s="171"/>
      <c r="R153" s="171"/>
      <c r="S153" s="171"/>
      <c r="T153" s="172"/>
      <c r="AT153" s="167" t="s">
        <v>126</v>
      </c>
      <c r="AU153" s="167" t="s">
        <v>85</v>
      </c>
      <c r="AV153" s="14" t="s">
        <v>37</v>
      </c>
      <c r="AW153" s="14" t="s">
        <v>36</v>
      </c>
      <c r="AX153" s="14" t="s">
        <v>76</v>
      </c>
      <c r="AY153" s="167" t="s">
        <v>116</v>
      </c>
    </row>
    <row r="154" spans="1:65" s="13" customFormat="1" ht="11.25">
      <c r="B154" s="158"/>
      <c r="D154" s="153" t="s">
        <v>126</v>
      </c>
      <c r="E154" s="159" t="s">
        <v>3</v>
      </c>
      <c r="F154" s="160" t="s">
        <v>308</v>
      </c>
      <c r="H154" s="161">
        <v>1.4079999999999999</v>
      </c>
      <c r="I154" s="162"/>
      <c r="L154" s="158"/>
      <c r="M154" s="163"/>
      <c r="N154" s="164"/>
      <c r="O154" s="164"/>
      <c r="P154" s="164"/>
      <c r="Q154" s="164"/>
      <c r="R154" s="164"/>
      <c r="S154" s="164"/>
      <c r="T154" s="165"/>
      <c r="AT154" s="159" t="s">
        <v>126</v>
      </c>
      <c r="AU154" s="159" t="s">
        <v>85</v>
      </c>
      <c r="AV154" s="13" t="s">
        <v>85</v>
      </c>
      <c r="AW154" s="13" t="s">
        <v>36</v>
      </c>
      <c r="AX154" s="13" t="s">
        <v>76</v>
      </c>
      <c r="AY154" s="159" t="s">
        <v>116</v>
      </c>
    </row>
    <row r="155" spans="1:65" s="14" customFormat="1" ht="11.25">
      <c r="B155" s="166"/>
      <c r="D155" s="153" t="s">
        <v>126</v>
      </c>
      <c r="E155" s="167" t="s">
        <v>3</v>
      </c>
      <c r="F155" s="168" t="s">
        <v>317</v>
      </c>
      <c r="H155" s="167" t="s">
        <v>3</v>
      </c>
      <c r="I155" s="169"/>
      <c r="L155" s="166"/>
      <c r="M155" s="170"/>
      <c r="N155" s="171"/>
      <c r="O155" s="171"/>
      <c r="P155" s="171"/>
      <c r="Q155" s="171"/>
      <c r="R155" s="171"/>
      <c r="S155" s="171"/>
      <c r="T155" s="172"/>
      <c r="AT155" s="167" t="s">
        <v>126</v>
      </c>
      <c r="AU155" s="167" t="s">
        <v>85</v>
      </c>
      <c r="AV155" s="14" t="s">
        <v>37</v>
      </c>
      <c r="AW155" s="14" t="s">
        <v>36</v>
      </c>
      <c r="AX155" s="14" t="s">
        <v>76</v>
      </c>
      <c r="AY155" s="167" t="s">
        <v>116</v>
      </c>
    </row>
    <row r="156" spans="1:65" s="13" customFormat="1" ht="11.25">
      <c r="B156" s="158"/>
      <c r="D156" s="153" t="s">
        <v>126</v>
      </c>
      <c r="E156" s="159" t="s">
        <v>3</v>
      </c>
      <c r="F156" s="160" t="s">
        <v>309</v>
      </c>
      <c r="H156" s="161">
        <v>7.8460000000000001</v>
      </c>
      <c r="I156" s="162"/>
      <c r="L156" s="158"/>
      <c r="M156" s="163"/>
      <c r="N156" s="164"/>
      <c r="O156" s="164"/>
      <c r="P156" s="164"/>
      <c r="Q156" s="164"/>
      <c r="R156" s="164"/>
      <c r="S156" s="164"/>
      <c r="T156" s="165"/>
      <c r="AT156" s="159" t="s">
        <v>126</v>
      </c>
      <c r="AU156" s="159" t="s">
        <v>85</v>
      </c>
      <c r="AV156" s="13" t="s">
        <v>85</v>
      </c>
      <c r="AW156" s="13" t="s">
        <v>36</v>
      </c>
      <c r="AX156" s="13" t="s">
        <v>76</v>
      </c>
      <c r="AY156" s="159" t="s">
        <v>116</v>
      </c>
    </row>
    <row r="157" spans="1:65" s="14" customFormat="1" ht="11.25">
      <c r="B157" s="166"/>
      <c r="D157" s="153" t="s">
        <v>126</v>
      </c>
      <c r="E157" s="167" t="s">
        <v>3</v>
      </c>
      <c r="F157" s="168" t="s">
        <v>318</v>
      </c>
      <c r="H157" s="167" t="s">
        <v>3</v>
      </c>
      <c r="I157" s="169"/>
      <c r="L157" s="166"/>
      <c r="M157" s="170"/>
      <c r="N157" s="171"/>
      <c r="O157" s="171"/>
      <c r="P157" s="171"/>
      <c r="Q157" s="171"/>
      <c r="R157" s="171"/>
      <c r="S157" s="171"/>
      <c r="T157" s="172"/>
      <c r="AT157" s="167" t="s">
        <v>126</v>
      </c>
      <c r="AU157" s="167" t="s">
        <v>85</v>
      </c>
      <c r="AV157" s="14" t="s">
        <v>37</v>
      </c>
      <c r="AW157" s="14" t="s">
        <v>36</v>
      </c>
      <c r="AX157" s="14" t="s">
        <v>76</v>
      </c>
      <c r="AY157" s="167" t="s">
        <v>116</v>
      </c>
    </row>
    <row r="158" spans="1:65" s="14" customFormat="1" ht="11.25">
      <c r="B158" s="166"/>
      <c r="D158" s="153" t="s">
        <v>126</v>
      </c>
      <c r="E158" s="167" t="s">
        <v>3</v>
      </c>
      <c r="F158" s="168" t="s">
        <v>319</v>
      </c>
      <c r="H158" s="167" t="s">
        <v>3</v>
      </c>
      <c r="I158" s="169"/>
      <c r="L158" s="166"/>
      <c r="M158" s="170"/>
      <c r="N158" s="171"/>
      <c r="O158" s="171"/>
      <c r="P158" s="171"/>
      <c r="Q158" s="171"/>
      <c r="R158" s="171"/>
      <c r="S158" s="171"/>
      <c r="T158" s="172"/>
      <c r="AT158" s="167" t="s">
        <v>126</v>
      </c>
      <c r="AU158" s="167" t="s">
        <v>85</v>
      </c>
      <c r="AV158" s="14" t="s">
        <v>37</v>
      </c>
      <c r="AW158" s="14" t="s">
        <v>36</v>
      </c>
      <c r="AX158" s="14" t="s">
        <v>76</v>
      </c>
      <c r="AY158" s="167" t="s">
        <v>116</v>
      </c>
    </row>
    <row r="159" spans="1:65" s="13" customFormat="1" ht="11.25">
      <c r="B159" s="158"/>
      <c r="D159" s="153" t="s">
        <v>126</v>
      </c>
      <c r="E159" s="159" t="s">
        <v>3</v>
      </c>
      <c r="F159" s="160" t="s">
        <v>320</v>
      </c>
      <c r="H159" s="161">
        <v>293.42399999999998</v>
      </c>
      <c r="I159" s="162"/>
      <c r="L159" s="158"/>
      <c r="M159" s="163"/>
      <c r="N159" s="164"/>
      <c r="O159" s="164"/>
      <c r="P159" s="164"/>
      <c r="Q159" s="164"/>
      <c r="R159" s="164"/>
      <c r="S159" s="164"/>
      <c r="T159" s="165"/>
      <c r="AT159" s="159" t="s">
        <v>126</v>
      </c>
      <c r="AU159" s="159" t="s">
        <v>85</v>
      </c>
      <c r="AV159" s="13" t="s">
        <v>85</v>
      </c>
      <c r="AW159" s="13" t="s">
        <v>36</v>
      </c>
      <c r="AX159" s="13" t="s">
        <v>76</v>
      </c>
      <c r="AY159" s="159" t="s">
        <v>116</v>
      </c>
    </row>
    <row r="160" spans="1:65" s="15" customFormat="1" ht="11.25">
      <c r="B160" s="176"/>
      <c r="D160" s="153" t="s">
        <v>126</v>
      </c>
      <c r="E160" s="177" t="s">
        <v>3</v>
      </c>
      <c r="F160" s="178" t="s">
        <v>238</v>
      </c>
      <c r="H160" s="179">
        <v>302.678</v>
      </c>
      <c r="I160" s="180"/>
      <c r="L160" s="176"/>
      <c r="M160" s="181"/>
      <c r="N160" s="182"/>
      <c r="O160" s="182"/>
      <c r="P160" s="182"/>
      <c r="Q160" s="182"/>
      <c r="R160" s="182"/>
      <c r="S160" s="182"/>
      <c r="T160" s="183"/>
      <c r="AT160" s="177" t="s">
        <v>126</v>
      </c>
      <c r="AU160" s="177" t="s">
        <v>85</v>
      </c>
      <c r="AV160" s="15" t="s">
        <v>123</v>
      </c>
      <c r="AW160" s="15" t="s">
        <v>36</v>
      </c>
      <c r="AX160" s="15" t="s">
        <v>76</v>
      </c>
      <c r="AY160" s="177" t="s">
        <v>116</v>
      </c>
    </row>
    <row r="161" spans="1:65" s="13" customFormat="1" ht="11.25">
      <c r="B161" s="158"/>
      <c r="D161" s="153" t="s">
        <v>126</v>
      </c>
      <c r="E161" s="159" t="s">
        <v>3</v>
      </c>
      <c r="F161" s="160" t="s">
        <v>321</v>
      </c>
      <c r="H161" s="161">
        <v>272.41000000000003</v>
      </c>
      <c r="I161" s="162"/>
      <c r="L161" s="158"/>
      <c r="M161" s="163"/>
      <c r="N161" s="164"/>
      <c r="O161" s="164"/>
      <c r="P161" s="164"/>
      <c r="Q161" s="164"/>
      <c r="R161" s="164"/>
      <c r="S161" s="164"/>
      <c r="T161" s="165"/>
      <c r="AT161" s="159" t="s">
        <v>126</v>
      </c>
      <c r="AU161" s="159" t="s">
        <v>85</v>
      </c>
      <c r="AV161" s="13" t="s">
        <v>85</v>
      </c>
      <c r="AW161" s="13" t="s">
        <v>36</v>
      </c>
      <c r="AX161" s="13" t="s">
        <v>37</v>
      </c>
      <c r="AY161" s="159" t="s">
        <v>116</v>
      </c>
    </row>
    <row r="162" spans="1:65" s="2" customFormat="1" ht="24">
      <c r="A162" s="34"/>
      <c r="B162" s="139"/>
      <c r="C162" s="140" t="s">
        <v>194</v>
      </c>
      <c r="D162" s="140" t="s">
        <v>119</v>
      </c>
      <c r="E162" s="141" t="s">
        <v>322</v>
      </c>
      <c r="F162" s="142" t="s">
        <v>323</v>
      </c>
      <c r="G162" s="143" t="s">
        <v>305</v>
      </c>
      <c r="H162" s="144">
        <v>30.268000000000001</v>
      </c>
      <c r="I162" s="145"/>
      <c r="J162" s="146">
        <f>ROUND(I162*H162,2)</f>
        <v>0</v>
      </c>
      <c r="K162" s="142" t="s">
        <v>228</v>
      </c>
      <c r="L162" s="35"/>
      <c r="M162" s="147" t="s">
        <v>3</v>
      </c>
      <c r="N162" s="148" t="s">
        <v>47</v>
      </c>
      <c r="O162" s="55"/>
      <c r="P162" s="149">
        <f>O162*H162</f>
        <v>0</v>
      </c>
      <c r="Q162" s="149">
        <v>0</v>
      </c>
      <c r="R162" s="149">
        <f>Q162*H162</f>
        <v>0</v>
      </c>
      <c r="S162" s="149">
        <v>0</v>
      </c>
      <c r="T162" s="150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51" t="s">
        <v>123</v>
      </c>
      <c r="AT162" s="151" t="s">
        <v>119</v>
      </c>
      <c r="AU162" s="151" t="s">
        <v>85</v>
      </c>
      <c r="AY162" s="19" t="s">
        <v>116</v>
      </c>
      <c r="BE162" s="152">
        <f>IF(N162="základní",J162,0)</f>
        <v>0</v>
      </c>
      <c r="BF162" s="152">
        <f>IF(N162="snížená",J162,0)</f>
        <v>0</v>
      </c>
      <c r="BG162" s="152">
        <f>IF(N162="zákl. přenesená",J162,0)</f>
        <v>0</v>
      </c>
      <c r="BH162" s="152">
        <f>IF(N162="sníž. přenesená",J162,0)</f>
        <v>0</v>
      </c>
      <c r="BI162" s="152">
        <f>IF(N162="nulová",J162,0)</f>
        <v>0</v>
      </c>
      <c r="BJ162" s="19" t="s">
        <v>37</v>
      </c>
      <c r="BK162" s="152">
        <f>ROUND(I162*H162,2)</f>
        <v>0</v>
      </c>
      <c r="BL162" s="19" t="s">
        <v>123</v>
      </c>
      <c r="BM162" s="151" t="s">
        <v>324</v>
      </c>
    </row>
    <row r="163" spans="1:65" s="2" customFormat="1" ht="19.5">
      <c r="A163" s="34"/>
      <c r="B163" s="35"/>
      <c r="C163" s="34"/>
      <c r="D163" s="153" t="s">
        <v>125</v>
      </c>
      <c r="E163" s="34"/>
      <c r="F163" s="154" t="s">
        <v>325</v>
      </c>
      <c r="G163" s="34"/>
      <c r="H163" s="34"/>
      <c r="I163" s="155"/>
      <c r="J163" s="34"/>
      <c r="K163" s="34"/>
      <c r="L163" s="35"/>
      <c r="M163" s="156"/>
      <c r="N163" s="157"/>
      <c r="O163" s="55"/>
      <c r="P163" s="55"/>
      <c r="Q163" s="55"/>
      <c r="R163" s="55"/>
      <c r="S163" s="55"/>
      <c r="T163" s="56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9" t="s">
        <v>125</v>
      </c>
      <c r="AU163" s="19" t="s">
        <v>85</v>
      </c>
    </row>
    <row r="164" spans="1:65" s="13" customFormat="1" ht="11.25">
      <c r="B164" s="158"/>
      <c r="D164" s="153" t="s">
        <v>126</v>
      </c>
      <c r="E164" s="159" t="s">
        <v>3</v>
      </c>
      <c r="F164" s="160" t="s">
        <v>326</v>
      </c>
      <c r="H164" s="161">
        <v>30.268000000000001</v>
      </c>
      <c r="I164" s="162"/>
      <c r="L164" s="158"/>
      <c r="M164" s="163"/>
      <c r="N164" s="164"/>
      <c r="O164" s="164"/>
      <c r="P164" s="164"/>
      <c r="Q164" s="164"/>
      <c r="R164" s="164"/>
      <c r="S164" s="164"/>
      <c r="T164" s="165"/>
      <c r="AT164" s="159" t="s">
        <v>126</v>
      </c>
      <c r="AU164" s="159" t="s">
        <v>85</v>
      </c>
      <c r="AV164" s="13" t="s">
        <v>85</v>
      </c>
      <c r="AW164" s="13" t="s">
        <v>36</v>
      </c>
      <c r="AX164" s="13" t="s">
        <v>37</v>
      </c>
      <c r="AY164" s="159" t="s">
        <v>116</v>
      </c>
    </row>
    <row r="165" spans="1:65" s="2" customFormat="1" ht="24">
      <c r="A165" s="34"/>
      <c r="B165" s="139"/>
      <c r="C165" s="140" t="s">
        <v>199</v>
      </c>
      <c r="D165" s="140" t="s">
        <v>119</v>
      </c>
      <c r="E165" s="141" t="s">
        <v>327</v>
      </c>
      <c r="F165" s="142" t="s">
        <v>328</v>
      </c>
      <c r="G165" s="143" t="s">
        <v>305</v>
      </c>
      <c r="H165" s="144">
        <v>1.26</v>
      </c>
      <c r="I165" s="145"/>
      <c r="J165" s="146">
        <f>ROUND(I165*H165,2)</f>
        <v>0</v>
      </c>
      <c r="K165" s="142" t="s">
        <v>228</v>
      </c>
      <c r="L165" s="35"/>
      <c r="M165" s="147" t="s">
        <v>3</v>
      </c>
      <c r="N165" s="148" t="s">
        <v>47</v>
      </c>
      <c r="O165" s="55"/>
      <c r="P165" s="149">
        <f>O165*H165</f>
        <v>0</v>
      </c>
      <c r="Q165" s="149">
        <v>0</v>
      </c>
      <c r="R165" s="149">
        <f>Q165*H165</f>
        <v>0</v>
      </c>
      <c r="S165" s="149">
        <v>0</v>
      </c>
      <c r="T165" s="150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51" t="s">
        <v>123</v>
      </c>
      <c r="AT165" s="151" t="s">
        <v>119</v>
      </c>
      <c r="AU165" s="151" t="s">
        <v>85</v>
      </c>
      <c r="AY165" s="19" t="s">
        <v>116</v>
      </c>
      <c r="BE165" s="152">
        <f>IF(N165="základní",J165,0)</f>
        <v>0</v>
      </c>
      <c r="BF165" s="152">
        <f>IF(N165="snížená",J165,0)</f>
        <v>0</v>
      </c>
      <c r="BG165" s="152">
        <f>IF(N165="zákl. přenesená",J165,0)</f>
        <v>0</v>
      </c>
      <c r="BH165" s="152">
        <f>IF(N165="sníž. přenesená",J165,0)</f>
        <v>0</v>
      </c>
      <c r="BI165" s="152">
        <f>IF(N165="nulová",J165,0)</f>
        <v>0</v>
      </c>
      <c r="BJ165" s="19" t="s">
        <v>37</v>
      </c>
      <c r="BK165" s="152">
        <f>ROUND(I165*H165,2)</f>
        <v>0</v>
      </c>
      <c r="BL165" s="19" t="s">
        <v>123</v>
      </c>
      <c r="BM165" s="151" t="s">
        <v>329</v>
      </c>
    </row>
    <row r="166" spans="1:65" s="2" customFormat="1" ht="19.5">
      <c r="A166" s="34"/>
      <c r="B166" s="35"/>
      <c r="C166" s="34"/>
      <c r="D166" s="153" t="s">
        <v>125</v>
      </c>
      <c r="E166" s="34"/>
      <c r="F166" s="154" t="s">
        <v>330</v>
      </c>
      <c r="G166" s="34"/>
      <c r="H166" s="34"/>
      <c r="I166" s="155"/>
      <c r="J166" s="34"/>
      <c r="K166" s="34"/>
      <c r="L166" s="35"/>
      <c r="M166" s="156"/>
      <c r="N166" s="157"/>
      <c r="O166" s="55"/>
      <c r="P166" s="55"/>
      <c r="Q166" s="55"/>
      <c r="R166" s="55"/>
      <c r="S166" s="55"/>
      <c r="T166" s="56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9" t="s">
        <v>125</v>
      </c>
      <c r="AU166" s="19" t="s">
        <v>85</v>
      </c>
    </row>
    <row r="167" spans="1:65" s="14" customFormat="1" ht="11.25">
      <c r="B167" s="166"/>
      <c r="D167" s="153" t="s">
        <v>126</v>
      </c>
      <c r="E167" s="167" t="s">
        <v>3</v>
      </c>
      <c r="F167" s="168" t="s">
        <v>331</v>
      </c>
      <c r="H167" s="167" t="s">
        <v>3</v>
      </c>
      <c r="I167" s="169"/>
      <c r="L167" s="166"/>
      <c r="M167" s="170"/>
      <c r="N167" s="171"/>
      <c r="O167" s="171"/>
      <c r="P167" s="171"/>
      <c r="Q167" s="171"/>
      <c r="R167" s="171"/>
      <c r="S167" s="171"/>
      <c r="T167" s="172"/>
      <c r="AT167" s="167" t="s">
        <v>126</v>
      </c>
      <c r="AU167" s="167" t="s">
        <v>85</v>
      </c>
      <c r="AV167" s="14" t="s">
        <v>37</v>
      </c>
      <c r="AW167" s="14" t="s">
        <v>36</v>
      </c>
      <c r="AX167" s="14" t="s">
        <v>76</v>
      </c>
      <c r="AY167" s="167" t="s">
        <v>116</v>
      </c>
    </row>
    <row r="168" spans="1:65" s="13" customFormat="1" ht="11.25">
      <c r="B168" s="158"/>
      <c r="D168" s="153" t="s">
        <v>126</v>
      </c>
      <c r="E168" s="159" t="s">
        <v>3</v>
      </c>
      <c r="F168" s="160" t="s">
        <v>332</v>
      </c>
      <c r="H168" s="161">
        <v>1.4</v>
      </c>
      <c r="I168" s="162"/>
      <c r="L168" s="158"/>
      <c r="M168" s="163"/>
      <c r="N168" s="164"/>
      <c r="O168" s="164"/>
      <c r="P168" s="164"/>
      <c r="Q168" s="164"/>
      <c r="R168" s="164"/>
      <c r="S168" s="164"/>
      <c r="T168" s="165"/>
      <c r="AT168" s="159" t="s">
        <v>126</v>
      </c>
      <c r="AU168" s="159" t="s">
        <v>85</v>
      </c>
      <c r="AV168" s="13" t="s">
        <v>85</v>
      </c>
      <c r="AW168" s="13" t="s">
        <v>36</v>
      </c>
      <c r="AX168" s="13" t="s">
        <v>76</v>
      </c>
      <c r="AY168" s="159" t="s">
        <v>116</v>
      </c>
    </row>
    <row r="169" spans="1:65" s="15" customFormat="1" ht="11.25">
      <c r="B169" s="176"/>
      <c r="D169" s="153" t="s">
        <v>126</v>
      </c>
      <c r="E169" s="177" t="s">
        <v>3</v>
      </c>
      <c r="F169" s="178" t="s">
        <v>238</v>
      </c>
      <c r="H169" s="179">
        <v>1.4</v>
      </c>
      <c r="I169" s="180"/>
      <c r="L169" s="176"/>
      <c r="M169" s="181"/>
      <c r="N169" s="182"/>
      <c r="O169" s="182"/>
      <c r="P169" s="182"/>
      <c r="Q169" s="182"/>
      <c r="R169" s="182"/>
      <c r="S169" s="182"/>
      <c r="T169" s="183"/>
      <c r="AT169" s="177" t="s">
        <v>126</v>
      </c>
      <c r="AU169" s="177" t="s">
        <v>85</v>
      </c>
      <c r="AV169" s="15" t="s">
        <v>123</v>
      </c>
      <c r="AW169" s="15" t="s">
        <v>36</v>
      </c>
      <c r="AX169" s="15" t="s">
        <v>76</v>
      </c>
      <c r="AY169" s="177" t="s">
        <v>116</v>
      </c>
    </row>
    <row r="170" spans="1:65" s="13" customFormat="1" ht="11.25">
      <c r="B170" s="158"/>
      <c r="D170" s="153" t="s">
        <v>126</v>
      </c>
      <c r="E170" s="159" t="s">
        <v>3</v>
      </c>
      <c r="F170" s="160" t="s">
        <v>333</v>
      </c>
      <c r="H170" s="161">
        <v>1.26</v>
      </c>
      <c r="I170" s="162"/>
      <c r="L170" s="158"/>
      <c r="M170" s="163"/>
      <c r="N170" s="164"/>
      <c r="O170" s="164"/>
      <c r="P170" s="164"/>
      <c r="Q170" s="164"/>
      <c r="R170" s="164"/>
      <c r="S170" s="164"/>
      <c r="T170" s="165"/>
      <c r="AT170" s="159" t="s">
        <v>126</v>
      </c>
      <c r="AU170" s="159" t="s">
        <v>85</v>
      </c>
      <c r="AV170" s="13" t="s">
        <v>85</v>
      </c>
      <c r="AW170" s="13" t="s">
        <v>36</v>
      </c>
      <c r="AX170" s="13" t="s">
        <v>37</v>
      </c>
      <c r="AY170" s="159" t="s">
        <v>116</v>
      </c>
    </row>
    <row r="171" spans="1:65" s="2" customFormat="1" ht="24">
      <c r="A171" s="34"/>
      <c r="B171" s="139"/>
      <c r="C171" s="140" t="s">
        <v>204</v>
      </c>
      <c r="D171" s="140" t="s">
        <v>119</v>
      </c>
      <c r="E171" s="141" t="s">
        <v>334</v>
      </c>
      <c r="F171" s="142" t="s">
        <v>335</v>
      </c>
      <c r="G171" s="143" t="s">
        <v>305</v>
      </c>
      <c r="H171" s="144">
        <v>0.14000000000000001</v>
      </c>
      <c r="I171" s="145"/>
      <c r="J171" s="146">
        <f>ROUND(I171*H171,2)</f>
        <v>0</v>
      </c>
      <c r="K171" s="142" t="s">
        <v>228</v>
      </c>
      <c r="L171" s="35"/>
      <c r="M171" s="147" t="s">
        <v>3</v>
      </c>
      <c r="N171" s="148" t="s">
        <v>47</v>
      </c>
      <c r="O171" s="55"/>
      <c r="P171" s="149">
        <f>O171*H171</f>
        <v>0</v>
      </c>
      <c r="Q171" s="149">
        <v>0</v>
      </c>
      <c r="R171" s="149">
        <f>Q171*H171</f>
        <v>0</v>
      </c>
      <c r="S171" s="149">
        <v>0</v>
      </c>
      <c r="T171" s="150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51" t="s">
        <v>123</v>
      </c>
      <c r="AT171" s="151" t="s">
        <v>119</v>
      </c>
      <c r="AU171" s="151" t="s">
        <v>85</v>
      </c>
      <c r="AY171" s="19" t="s">
        <v>116</v>
      </c>
      <c r="BE171" s="152">
        <f>IF(N171="základní",J171,0)</f>
        <v>0</v>
      </c>
      <c r="BF171" s="152">
        <f>IF(N171="snížená",J171,0)</f>
        <v>0</v>
      </c>
      <c r="BG171" s="152">
        <f>IF(N171="zákl. přenesená",J171,0)</f>
        <v>0</v>
      </c>
      <c r="BH171" s="152">
        <f>IF(N171="sníž. přenesená",J171,0)</f>
        <v>0</v>
      </c>
      <c r="BI171" s="152">
        <f>IF(N171="nulová",J171,0)</f>
        <v>0</v>
      </c>
      <c r="BJ171" s="19" t="s">
        <v>37</v>
      </c>
      <c r="BK171" s="152">
        <f>ROUND(I171*H171,2)</f>
        <v>0</v>
      </c>
      <c r="BL171" s="19" t="s">
        <v>123</v>
      </c>
      <c r="BM171" s="151" t="s">
        <v>336</v>
      </c>
    </row>
    <row r="172" spans="1:65" s="2" customFormat="1" ht="19.5">
      <c r="A172" s="34"/>
      <c r="B172" s="35"/>
      <c r="C172" s="34"/>
      <c r="D172" s="153" t="s">
        <v>125</v>
      </c>
      <c r="E172" s="34"/>
      <c r="F172" s="154" t="s">
        <v>337</v>
      </c>
      <c r="G172" s="34"/>
      <c r="H172" s="34"/>
      <c r="I172" s="155"/>
      <c r="J172" s="34"/>
      <c r="K172" s="34"/>
      <c r="L172" s="35"/>
      <c r="M172" s="156"/>
      <c r="N172" s="157"/>
      <c r="O172" s="55"/>
      <c r="P172" s="55"/>
      <c r="Q172" s="55"/>
      <c r="R172" s="55"/>
      <c r="S172" s="55"/>
      <c r="T172" s="56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9" t="s">
        <v>125</v>
      </c>
      <c r="AU172" s="19" t="s">
        <v>85</v>
      </c>
    </row>
    <row r="173" spans="1:65" s="13" customFormat="1" ht="11.25">
      <c r="B173" s="158"/>
      <c r="D173" s="153" t="s">
        <v>126</v>
      </c>
      <c r="E173" s="159" t="s">
        <v>3</v>
      </c>
      <c r="F173" s="160" t="s">
        <v>338</v>
      </c>
      <c r="H173" s="161">
        <v>0.14000000000000001</v>
      </c>
      <c r="I173" s="162"/>
      <c r="L173" s="158"/>
      <c r="M173" s="163"/>
      <c r="N173" s="164"/>
      <c r="O173" s="164"/>
      <c r="P173" s="164"/>
      <c r="Q173" s="164"/>
      <c r="R173" s="164"/>
      <c r="S173" s="164"/>
      <c r="T173" s="165"/>
      <c r="AT173" s="159" t="s">
        <v>126</v>
      </c>
      <c r="AU173" s="159" t="s">
        <v>85</v>
      </c>
      <c r="AV173" s="13" t="s">
        <v>85</v>
      </c>
      <c r="AW173" s="13" t="s">
        <v>36</v>
      </c>
      <c r="AX173" s="13" t="s">
        <v>37</v>
      </c>
      <c r="AY173" s="159" t="s">
        <v>116</v>
      </c>
    </row>
    <row r="174" spans="1:65" s="2" customFormat="1" ht="16.5" customHeight="1">
      <c r="A174" s="34"/>
      <c r="B174" s="139"/>
      <c r="C174" s="140" t="s">
        <v>212</v>
      </c>
      <c r="D174" s="140" t="s">
        <v>119</v>
      </c>
      <c r="E174" s="141" t="s">
        <v>339</v>
      </c>
      <c r="F174" s="142" t="s">
        <v>340</v>
      </c>
      <c r="G174" s="143" t="s">
        <v>227</v>
      </c>
      <c r="H174" s="144">
        <v>6.4</v>
      </c>
      <c r="I174" s="145"/>
      <c r="J174" s="146">
        <f>ROUND(I174*H174,2)</f>
        <v>0</v>
      </c>
      <c r="K174" s="142" t="s">
        <v>228</v>
      </c>
      <c r="L174" s="35"/>
      <c r="M174" s="147" t="s">
        <v>3</v>
      </c>
      <c r="N174" s="148" t="s">
        <v>47</v>
      </c>
      <c r="O174" s="55"/>
      <c r="P174" s="149">
        <f>O174*H174</f>
        <v>0</v>
      </c>
      <c r="Q174" s="149">
        <v>7.0100000000000002E-4</v>
      </c>
      <c r="R174" s="149">
        <f>Q174*H174</f>
        <v>4.4864000000000006E-3</v>
      </c>
      <c r="S174" s="149">
        <v>0</v>
      </c>
      <c r="T174" s="150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51" t="s">
        <v>123</v>
      </c>
      <c r="AT174" s="151" t="s">
        <v>119</v>
      </c>
      <c r="AU174" s="151" t="s">
        <v>85</v>
      </c>
      <c r="AY174" s="19" t="s">
        <v>116</v>
      </c>
      <c r="BE174" s="152">
        <f>IF(N174="základní",J174,0)</f>
        <v>0</v>
      </c>
      <c r="BF174" s="152">
        <f>IF(N174="snížená",J174,0)</f>
        <v>0</v>
      </c>
      <c r="BG174" s="152">
        <f>IF(N174="zákl. přenesená",J174,0)</f>
        <v>0</v>
      </c>
      <c r="BH174" s="152">
        <f>IF(N174="sníž. přenesená",J174,0)</f>
        <v>0</v>
      </c>
      <c r="BI174" s="152">
        <f>IF(N174="nulová",J174,0)</f>
        <v>0</v>
      </c>
      <c r="BJ174" s="19" t="s">
        <v>37</v>
      </c>
      <c r="BK174" s="152">
        <f>ROUND(I174*H174,2)</f>
        <v>0</v>
      </c>
      <c r="BL174" s="19" t="s">
        <v>123</v>
      </c>
      <c r="BM174" s="151" t="s">
        <v>341</v>
      </c>
    </row>
    <row r="175" spans="1:65" s="2" customFormat="1" ht="11.25">
      <c r="A175" s="34"/>
      <c r="B175" s="35"/>
      <c r="C175" s="34"/>
      <c r="D175" s="153" t="s">
        <v>125</v>
      </c>
      <c r="E175" s="34"/>
      <c r="F175" s="154" t="s">
        <v>342</v>
      </c>
      <c r="G175" s="34"/>
      <c r="H175" s="34"/>
      <c r="I175" s="155"/>
      <c r="J175" s="34"/>
      <c r="K175" s="34"/>
      <c r="L175" s="35"/>
      <c r="M175" s="156"/>
      <c r="N175" s="157"/>
      <c r="O175" s="55"/>
      <c r="P175" s="55"/>
      <c r="Q175" s="55"/>
      <c r="R175" s="55"/>
      <c r="S175" s="55"/>
      <c r="T175" s="56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9" t="s">
        <v>125</v>
      </c>
      <c r="AU175" s="19" t="s">
        <v>85</v>
      </c>
    </row>
    <row r="176" spans="1:65" s="13" customFormat="1" ht="11.25">
      <c r="B176" s="158"/>
      <c r="D176" s="153" t="s">
        <v>126</v>
      </c>
      <c r="E176" s="159" t="s">
        <v>3</v>
      </c>
      <c r="F176" s="160" t="s">
        <v>343</v>
      </c>
      <c r="H176" s="161">
        <v>6.4</v>
      </c>
      <c r="I176" s="162"/>
      <c r="L176" s="158"/>
      <c r="M176" s="163"/>
      <c r="N176" s="164"/>
      <c r="O176" s="164"/>
      <c r="P176" s="164"/>
      <c r="Q176" s="164"/>
      <c r="R176" s="164"/>
      <c r="S176" s="164"/>
      <c r="T176" s="165"/>
      <c r="AT176" s="159" t="s">
        <v>126</v>
      </c>
      <c r="AU176" s="159" t="s">
        <v>85</v>
      </c>
      <c r="AV176" s="13" t="s">
        <v>85</v>
      </c>
      <c r="AW176" s="13" t="s">
        <v>36</v>
      </c>
      <c r="AX176" s="13" t="s">
        <v>76</v>
      </c>
      <c r="AY176" s="159" t="s">
        <v>116</v>
      </c>
    </row>
    <row r="177" spans="1:65" s="2" customFormat="1" ht="16.5" customHeight="1">
      <c r="A177" s="34"/>
      <c r="B177" s="139"/>
      <c r="C177" s="140" t="s">
        <v>8</v>
      </c>
      <c r="D177" s="140" t="s">
        <v>119</v>
      </c>
      <c r="E177" s="141" t="s">
        <v>344</v>
      </c>
      <c r="F177" s="142" t="s">
        <v>345</v>
      </c>
      <c r="G177" s="143" t="s">
        <v>227</v>
      </c>
      <c r="H177" s="144">
        <v>6.4</v>
      </c>
      <c r="I177" s="145"/>
      <c r="J177" s="146">
        <f>ROUND(I177*H177,2)</f>
        <v>0</v>
      </c>
      <c r="K177" s="142" t="s">
        <v>228</v>
      </c>
      <c r="L177" s="35"/>
      <c r="M177" s="147" t="s">
        <v>3</v>
      </c>
      <c r="N177" s="148" t="s">
        <v>47</v>
      </c>
      <c r="O177" s="55"/>
      <c r="P177" s="149">
        <f>O177*H177</f>
        <v>0</v>
      </c>
      <c r="Q177" s="149">
        <v>0</v>
      </c>
      <c r="R177" s="149">
        <f>Q177*H177</f>
        <v>0</v>
      </c>
      <c r="S177" s="149">
        <v>0</v>
      </c>
      <c r="T177" s="150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51" t="s">
        <v>123</v>
      </c>
      <c r="AT177" s="151" t="s">
        <v>119</v>
      </c>
      <c r="AU177" s="151" t="s">
        <v>85</v>
      </c>
      <c r="AY177" s="19" t="s">
        <v>116</v>
      </c>
      <c r="BE177" s="152">
        <f>IF(N177="základní",J177,0)</f>
        <v>0</v>
      </c>
      <c r="BF177" s="152">
        <f>IF(N177="snížená",J177,0)</f>
        <v>0</v>
      </c>
      <c r="BG177" s="152">
        <f>IF(N177="zákl. přenesená",J177,0)</f>
        <v>0</v>
      </c>
      <c r="BH177" s="152">
        <f>IF(N177="sníž. přenesená",J177,0)</f>
        <v>0</v>
      </c>
      <c r="BI177" s="152">
        <f>IF(N177="nulová",J177,0)</f>
        <v>0</v>
      </c>
      <c r="BJ177" s="19" t="s">
        <v>37</v>
      </c>
      <c r="BK177" s="152">
        <f>ROUND(I177*H177,2)</f>
        <v>0</v>
      </c>
      <c r="BL177" s="19" t="s">
        <v>123</v>
      </c>
      <c r="BM177" s="151" t="s">
        <v>346</v>
      </c>
    </row>
    <row r="178" spans="1:65" s="2" customFormat="1" ht="19.5">
      <c r="A178" s="34"/>
      <c r="B178" s="35"/>
      <c r="C178" s="34"/>
      <c r="D178" s="153" t="s">
        <v>125</v>
      </c>
      <c r="E178" s="34"/>
      <c r="F178" s="154" t="s">
        <v>347</v>
      </c>
      <c r="G178" s="34"/>
      <c r="H178" s="34"/>
      <c r="I178" s="155"/>
      <c r="J178" s="34"/>
      <c r="K178" s="34"/>
      <c r="L178" s="35"/>
      <c r="M178" s="156"/>
      <c r="N178" s="157"/>
      <c r="O178" s="55"/>
      <c r="P178" s="55"/>
      <c r="Q178" s="55"/>
      <c r="R178" s="55"/>
      <c r="S178" s="55"/>
      <c r="T178" s="56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9" t="s">
        <v>125</v>
      </c>
      <c r="AU178" s="19" t="s">
        <v>85</v>
      </c>
    </row>
    <row r="179" spans="1:65" s="13" customFormat="1" ht="11.25">
      <c r="B179" s="158"/>
      <c r="D179" s="153" t="s">
        <v>126</v>
      </c>
      <c r="E179" s="159" t="s">
        <v>3</v>
      </c>
      <c r="F179" s="160" t="s">
        <v>348</v>
      </c>
      <c r="H179" s="161">
        <v>6.4</v>
      </c>
      <c r="I179" s="162"/>
      <c r="L179" s="158"/>
      <c r="M179" s="163"/>
      <c r="N179" s="164"/>
      <c r="O179" s="164"/>
      <c r="P179" s="164"/>
      <c r="Q179" s="164"/>
      <c r="R179" s="164"/>
      <c r="S179" s="164"/>
      <c r="T179" s="165"/>
      <c r="AT179" s="159" t="s">
        <v>126</v>
      </c>
      <c r="AU179" s="159" t="s">
        <v>85</v>
      </c>
      <c r="AV179" s="13" t="s">
        <v>85</v>
      </c>
      <c r="AW179" s="13" t="s">
        <v>36</v>
      </c>
      <c r="AX179" s="13" t="s">
        <v>76</v>
      </c>
      <c r="AY179" s="159" t="s">
        <v>116</v>
      </c>
    </row>
    <row r="180" spans="1:65" s="2" customFormat="1" ht="16.5" customHeight="1">
      <c r="A180" s="34"/>
      <c r="B180" s="139"/>
      <c r="C180" s="140" t="s">
        <v>349</v>
      </c>
      <c r="D180" s="140" t="s">
        <v>119</v>
      </c>
      <c r="E180" s="141" t="s">
        <v>350</v>
      </c>
      <c r="F180" s="142" t="s">
        <v>351</v>
      </c>
      <c r="G180" s="143" t="s">
        <v>305</v>
      </c>
      <c r="H180" s="144">
        <v>1.6</v>
      </c>
      <c r="I180" s="145"/>
      <c r="J180" s="146">
        <f>ROUND(I180*H180,2)</f>
        <v>0</v>
      </c>
      <c r="K180" s="142" t="s">
        <v>228</v>
      </c>
      <c r="L180" s="35"/>
      <c r="M180" s="147" t="s">
        <v>3</v>
      </c>
      <c r="N180" s="148" t="s">
        <v>47</v>
      </c>
      <c r="O180" s="55"/>
      <c r="P180" s="149">
        <f>O180*H180</f>
        <v>0</v>
      </c>
      <c r="Q180" s="149">
        <v>4.5731999999999999E-4</v>
      </c>
      <c r="R180" s="149">
        <f>Q180*H180</f>
        <v>7.3171200000000003E-4</v>
      </c>
      <c r="S180" s="149">
        <v>0</v>
      </c>
      <c r="T180" s="150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51" t="s">
        <v>123</v>
      </c>
      <c r="AT180" s="151" t="s">
        <v>119</v>
      </c>
      <c r="AU180" s="151" t="s">
        <v>85</v>
      </c>
      <c r="AY180" s="19" t="s">
        <v>116</v>
      </c>
      <c r="BE180" s="152">
        <f>IF(N180="základní",J180,0)</f>
        <v>0</v>
      </c>
      <c r="BF180" s="152">
        <f>IF(N180="snížená",J180,0)</f>
        <v>0</v>
      </c>
      <c r="BG180" s="152">
        <f>IF(N180="zákl. přenesená",J180,0)</f>
        <v>0</v>
      </c>
      <c r="BH180" s="152">
        <f>IF(N180="sníž. přenesená",J180,0)</f>
        <v>0</v>
      </c>
      <c r="BI180" s="152">
        <f>IF(N180="nulová",J180,0)</f>
        <v>0</v>
      </c>
      <c r="BJ180" s="19" t="s">
        <v>37</v>
      </c>
      <c r="BK180" s="152">
        <f>ROUND(I180*H180,2)</f>
        <v>0</v>
      </c>
      <c r="BL180" s="19" t="s">
        <v>123</v>
      </c>
      <c r="BM180" s="151" t="s">
        <v>352</v>
      </c>
    </row>
    <row r="181" spans="1:65" s="2" customFormat="1" ht="11.25">
      <c r="A181" s="34"/>
      <c r="B181" s="35"/>
      <c r="C181" s="34"/>
      <c r="D181" s="153" t="s">
        <v>125</v>
      </c>
      <c r="E181" s="34"/>
      <c r="F181" s="154" t="s">
        <v>353</v>
      </c>
      <c r="G181" s="34"/>
      <c r="H181" s="34"/>
      <c r="I181" s="155"/>
      <c r="J181" s="34"/>
      <c r="K181" s="34"/>
      <c r="L181" s="35"/>
      <c r="M181" s="156"/>
      <c r="N181" s="157"/>
      <c r="O181" s="55"/>
      <c r="P181" s="55"/>
      <c r="Q181" s="55"/>
      <c r="R181" s="55"/>
      <c r="S181" s="55"/>
      <c r="T181" s="56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9" t="s">
        <v>125</v>
      </c>
      <c r="AU181" s="19" t="s">
        <v>85</v>
      </c>
    </row>
    <row r="182" spans="1:65" s="13" customFormat="1" ht="11.25">
      <c r="B182" s="158"/>
      <c r="D182" s="153" t="s">
        <v>126</v>
      </c>
      <c r="E182" s="159" t="s">
        <v>3</v>
      </c>
      <c r="F182" s="160" t="s">
        <v>354</v>
      </c>
      <c r="H182" s="161">
        <v>1.6</v>
      </c>
      <c r="I182" s="162"/>
      <c r="L182" s="158"/>
      <c r="M182" s="163"/>
      <c r="N182" s="164"/>
      <c r="O182" s="164"/>
      <c r="P182" s="164"/>
      <c r="Q182" s="164"/>
      <c r="R182" s="164"/>
      <c r="S182" s="164"/>
      <c r="T182" s="165"/>
      <c r="AT182" s="159" t="s">
        <v>126</v>
      </c>
      <c r="AU182" s="159" t="s">
        <v>85</v>
      </c>
      <c r="AV182" s="13" t="s">
        <v>85</v>
      </c>
      <c r="AW182" s="13" t="s">
        <v>36</v>
      </c>
      <c r="AX182" s="13" t="s">
        <v>76</v>
      </c>
      <c r="AY182" s="159" t="s">
        <v>116</v>
      </c>
    </row>
    <row r="183" spans="1:65" s="2" customFormat="1" ht="16.5" customHeight="1">
      <c r="A183" s="34"/>
      <c r="B183" s="139"/>
      <c r="C183" s="140" t="s">
        <v>355</v>
      </c>
      <c r="D183" s="140" t="s">
        <v>119</v>
      </c>
      <c r="E183" s="141" t="s">
        <v>356</v>
      </c>
      <c r="F183" s="142" t="s">
        <v>357</v>
      </c>
      <c r="G183" s="143" t="s">
        <v>305</v>
      </c>
      <c r="H183" s="144">
        <v>1.6</v>
      </c>
      <c r="I183" s="145"/>
      <c r="J183" s="146">
        <f>ROUND(I183*H183,2)</f>
        <v>0</v>
      </c>
      <c r="K183" s="142" t="s">
        <v>228</v>
      </c>
      <c r="L183" s="35"/>
      <c r="M183" s="147" t="s">
        <v>3</v>
      </c>
      <c r="N183" s="148" t="s">
        <v>47</v>
      </c>
      <c r="O183" s="55"/>
      <c r="P183" s="149">
        <f>O183*H183</f>
        <v>0</v>
      </c>
      <c r="Q183" s="149">
        <v>0</v>
      </c>
      <c r="R183" s="149">
        <f>Q183*H183</f>
        <v>0</v>
      </c>
      <c r="S183" s="149">
        <v>0</v>
      </c>
      <c r="T183" s="150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51" t="s">
        <v>123</v>
      </c>
      <c r="AT183" s="151" t="s">
        <v>119</v>
      </c>
      <c r="AU183" s="151" t="s">
        <v>85</v>
      </c>
      <c r="AY183" s="19" t="s">
        <v>116</v>
      </c>
      <c r="BE183" s="152">
        <f>IF(N183="základní",J183,0)</f>
        <v>0</v>
      </c>
      <c r="BF183" s="152">
        <f>IF(N183="snížená",J183,0)</f>
        <v>0</v>
      </c>
      <c r="BG183" s="152">
        <f>IF(N183="zákl. přenesená",J183,0)</f>
        <v>0</v>
      </c>
      <c r="BH183" s="152">
        <f>IF(N183="sníž. přenesená",J183,0)</f>
        <v>0</v>
      </c>
      <c r="BI183" s="152">
        <f>IF(N183="nulová",J183,0)</f>
        <v>0</v>
      </c>
      <c r="BJ183" s="19" t="s">
        <v>37</v>
      </c>
      <c r="BK183" s="152">
        <f>ROUND(I183*H183,2)</f>
        <v>0</v>
      </c>
      <c r="BL183" s="19" t="s">
        <v>123</v>
      </c>
      <c r="BM183" s="151" t="s">
        <v>358</v>
      </c>
    </row>
    <row r="184" spans="1:65" s="2" customFormat="1" ht="11.25">
      <c r="A184" s="34"/>
      <c r="B184" s="35"/>
      <c r="C184" s="34"/>
      <c r="D184" s="153" t="s">
        <v>125</v>
      </c>
      <c r="E184" s="34"/>
      <c r="F184" s="154" t="s">
        <v>359</v>
      </c>
      <c r="G184" s="34"/>
      <c r="H184" s="34"/>
      <c r="I184" s="155"/>
      <c r="J184" s="34"/>
      <c r="K184" s="34"/>
      <c r="L184" s="35"/>
      <c r="M184" s="156"/>
      <c r="N184" s="157"/>
      <c r="O184" s="55"/>
      <c r="P184" s="55"/>
      <c r="Q184" s="55"/>
      <c r="R184" s="55"/>
      <c r="S184" s="55"/>
      <c r="T184" s="56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9" t="s">
        <v>125</v>
      </c>
      <c r="AU184" s="19" t="s">
        <v>85</v>
      </c>
    </row>
    <row r="185" spans="1:65" s="13" customFormat="1" ht="11.25">
      <c r="B185" s="158"/>
      <c r="D185" s="153" t="s">
        <v>126</v>
      </c>
      <c r="E185" s="159" t="s">
        <v>3</v>
      </c>
      <c r="F185" s="160" t="s">
        <v>360</v>
      </c>
      <c r="H185" s="161">
        <v>1.6</v>
      </c>
      <c r="I185" s="162"/>
      <c r="L185" s="158"/>
      <c r="M185" s="163"/>
      <c r="N185" s="164"/>
      <c r="O185" s="164"/>
      <c r="P185" s="164"/>
      <c r="Q185" s="164"/>
      <c r="R185" s="164"/>
      <c r="S185" s="164"/>
      <c r="T185" s="165"/>
      <c r="AT185" s="159" t="s">
        <v>126</v>
      </c>
      <c r="AU185" s="159" t="s">
        <v>85</v>
      </c>
      <c r="AV185" s="13" t="s">
        <v>85</v>
      </c>
      <c r="AW185" s="13" t="s">
        <v>36</v>
      </c>
      <c r="AX185" s="13" t="s">
        <v>76</v>
      </c>
      <c r="AY185" s="159" t="s">
        <v>116</v>
      </c>
    </row>
    <row r="186" spans="1:65" s="2" customFormat="1" ht="16.5" customHeight="1">
      <c r="A186" s="34"/>
      <c r="B186" s="139"/>
      <c r="C186" s="140" t="s">
        <v>361</v>
      </c>
      <c r="D186" s="140" t="s">
        <v>119</v>
      </c>
      <c r="E186" s="141" t="s">
        <v>362</v>
      </c>
      <c r="F186" s="142" t="s">
        <v>363</v>
      </c>
      <c r="G186" s="143" t="s">
        <v>227</v>
      </c>
      <c r="H186" s="144">
        <v>585.31299999999999</v>
      </c>
      <c r="I186" s="145"/>
      <c r="J186" s="146">
        <f>ROUND(I186*H186,2)</f>
        <v>0</v>
      </c>
      <c r="K186" s="142" t="s">
        <v>228</v>
      </c>
      <c r="L186" s="35"/>
      <c r="M186" s="147" t="s">
        <v>3</v>
      </c>
      <c r="N186" s="148" t="s">
        <v>47</v>
      </c>
      <c r="O186" s="55"/>
      <c r="P186" s="149">
        <f>O186*H186</f>
        <v>0</v>
      </c>
      <c r="Q186" s="149">
        <v>1.99E-3</v>
      </c>
      <c r="R186" s="149">
        <f>Q186*H186</f>
        <v>1.16477287</v>
      </c>
      <c r="S186" s="149">
        <v>0</v>
      </c>
      <c r="T186" s="150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51" t="s">
        <v>123</v>
      </c>
      <c r="AT186" s="151" t="s">
        <v>119</v>
      </c>
      <c r="AU186" s="151" t="s">
        <v>85</v>
      </c>
      <c r="AY186" s="19" t="s">
        <v>116</v>
      </c>
      <c r="BE186" s="152">
        <f>IF(N186="základní",J186,0)</f>
        <v>0</v>
      </c>
      <c r="BF186" s="152">
        <f>IF(N186="snížená",J186,0)</f>
        <v>0</v>
      </c>
      <c r="BG186" s="152">
        <f>IF(N186="zákl. přenesená",J186,0)</f>
        <v>0</v>
      </c>
      <c r="BH186" s="152">
        <f>IF(N186="sníž. přenesená",J186,0)</f>
        <v>0</v>
      </c>
      <c r="BI186" s="152">
        <f>IF(N186="nulová",J186,0)</f>
        <v>0</v>
      </c>
      <c r="BJ186" s="19" t="s">
        <v>37</v>
      </c>
      <c r="BK186" s="152">
        <f>ROUND(I186*H186,2)</f>
        <v>0</v>
      </c>
      <c r="BL186" s="19" t="s">
        <v>123</v>
      </c>
      <c r="BM186" s="151" t="s">
        <v>364</v>
      </c>
    </row>
    <row r="187" spans="1:65" s="2" customFormat="1" ht="11.25">
      <c r="A187" s="34"/>
      <c r="B187" s="35"/>
      <c r="C187" s="34"/>
      <c r="D187" s="153" t="s">
        <v>125</v>
      </c>
      <c r="E187" s="34"/>
      <c r="F187" s="154" t="s">
        <v>365</v>
      </c>
      <c r="G187" s="34"/>
      <c r="H187" s="34"/>
      <c r="I187" s="155"/>
      <c r="J187" s="34"/>
      <c r="K187" s="34"/>
      <c r="L187" s="35"/>
      <c r="M187" s="156"/>
      <c r="N187" s="157"/>
      <c r="O187" s="55"/>
      <c r="P187" s="55"/>
      <c r="Q187" s="55"/>
      <c r="R187" s="55"/>
      <c r="S187" s="55"/>
      <c r="T187" s="56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9" t="s">
        <v>125</v>
      </c>
      <c r="AU187" s="19" t="s">
        <v>85</v>
      </c>
    </row>
    <row r="188" spans="1:65" s="14" customFormat="1" ht="11.25">
      <c r="B188" s="166"/>
      <c r="D188" s="153" t="s">
        <v>126</v>
      </c>
      <c r="E188" s="167" t="s">
        <v>3</v>
      </c>
      <c r="F188" s="168" t="s">
        <v>315</v>
      </c>
      <c r="H188" s="167" t="s">
        <v>3</v>
      </c>
      <c r="I188" s="169"/>
      <c r="L188" s="166"/>
      <c r="M188" s="170"/>
      <c r="N188" s="171"/>
      <c r="O188" s="171"/>
      <c r="P188" s="171"/>
      <c r="Q188" s="171"/>
      <c r="R188" s="171"/>
      <c r="S188" s="171"/>
      <c r="T188" s="172"/>
      <c r="AT188" s="167" t="s">
        <v>126</v>
      </c>
      <c r="AU188" s="167" t="s">
        <v>85</v>
      </c>
      <c r="AV188" s="14" t="s">
        <v>37</v>
      </c>
      <c r="AW188" s="14" t="s">
        <v>36</v>
      </c>
      <c r="AX188" s="14" t="s">
        <v>76</v>
      </c>
      <c r="AY188" s="167" t="s">
        <v>116</v>
      </c>
    </row>
    <row r="189" spans="1:65" s="14" customFormat="1" ht="11.25">
      <c r="B189" s="166"/>
      <c r="D189" s="153" t="s">
        <v>126</v>
      </c>
      <c r="E189" s="167" t="s">
        <v>3</v>
      </c>
      <c r="F189" s="168" t="s">
        <v>316</v>
      </c>
      <c r="H189" s="167" t="s">
        <v>3</v>
      </c>
      <c r="I189" s="169"/>
      <c r="L189" s="166"/>
      <c r="M189" s="170"/>
      <c r="N189" s="171"/>
      <c r="O189" s="171"/>
      <c r="P189" s="171"/>
      <c r="Q189" s="171"/>
      <c r="R189" s="171"/>
      <c r="S189" s="171"/>
      <c r="T189" s="172"/>
      <c r="AT189" s="167" t="s">
        <v>126</v>
      </c>
      <c r="AU189" s="167" t="s">
        <v>85</v>
      </c>
      <c r="AV189" s="14" t="s">
        <v>37</v>
      </c>
      <c r="AW189" s="14" t="s">
        <v>36</v>
      </c>
      <c r="AX189" s="14" t="s">
        <v>76</v>
      </c>
      <c r="AY189" s="167" t="s">
        <v>116</v>
      </c>
    </row>
    <row r="190" spans="1:65" s="13" customFormat="1" ht="11.25">
      <c r="B190" s="158"/>
      <c r="D190" s="153" t="s">
        <v>126</v>
      </c>
      <c r="E190" s="159" t="s">
        <v>3</v>
      </c>
      <c r="F190" s="160" t="s">
        <v>366</v>
      </c>
      <c r="H190" s="161">
        <v>2.72</v>
      </c>
      <c r="I190" s="162"/>
      <c r="L190" s="158"/>
      <c r="M190" s="163"/>
      <c r="N190" s="164"/>
      <c r="O190" s="164"/>
      <c r="P190" s="164"/>
      <c r="Q190" s="164"/>
      <c r="R190" s="164"/>
      <c r="S190" s="164"/>
      <c r="T190" s="165"/>
      <c r="AT190" s="159" t="s">
        <v>126</v>
      </c>
      <c r="AU190" s="159" t="s">
        <v>85</v>
      </c>
      <c r="AV190" s="13" t="s">
        <v>85</v>
      </c>
      <c r="AW190" s="13" t="s">
        <v>36</v>
      </c>
      <c r="AX190" s="13" t="s">
        <v>76</v>
      </c>
      <c r="AY190" s="159" t="s">
        <v>116</v>
      </c>
    </row>
    <row r="191" spans="1:65" s="14" customFormat="1" ht="11.25">
      <c r="B191" s="166"/>
      <c r="D191" s="153" t="s">
        <v>126</v>
      </c>
      <c r="E191" s="167" t="s">
        <v>3</v>
      </c>
      <c r="F191" s="168" t="s">
        <v>317</v>
      </c>
      <c r="H191" s="167" t="s">
        <v>3</v>
      </c>
      <c r="I191" s="169"/>
      <c r="L191" s="166"/>
      <c r="M191" s="170"/>
      <c r="N191" s="171"/>
      <c r="O191" s="171"/>
      <c r="P191" s="171"/>
      <c r="Q191" s="171"/>
      <c r="R191" s="171"/>
      <c r="S191" s="171"/>
      <c r="T191" s="172"/>
      <c r="AT191" s="167" t="s">
        <v>126</v>
      </c>
      <c r="AU191" s="167" t="s">
        <v>85</v>
      </c>
      <c r="AV191" s="14" t="s">
        <v>37</v>
      </c>
      <c r="AW191" s="14" t="s">
        <v>36</v>
      </c>
      <c r="AX191" s="14" t="s">
        <v>76</v>
      </c>
      <c r="AY191" s="167" t="s">
        <v>116</v>
      </c>
    </row>
    <row r="192" spans="1:65" s="13" customFormat="1" ht="11.25">
      <c r="B192" s="158"/>
      <c r="D192" s="153" t="s">
        <v>126</v>
      </c>
      <c r="E192" s="159" t="s">
        <v>3</v>
      </c>
      <c r="F192" s="160" t="s">
        <v>367</v>
      </c>
      <c r="H192" s="161">
        <v>16.515000000000001</v>
      </c>
      <c r="I192" s="162"/>
      <c r="L192" s="158"/>
      <c r="M192" s="163"/>
      <c r="N192" s="164"/>
      <c r="O192" s="164"/>
      <c r="P192" s="164"/>
      <c r="Q192" s="164"/>
      <c r="R192" s="164"/>
      <c r="S192" s="164"/>
      <c r="T192" s="165"/>
      <c r="AT192" s="159" t="s">
        <v>126</v>
      </c>
      <c r="AU192" s="159" t="s">
        <v>85</v>
      </c>
      <c r="AV192" s="13" t="s">
        <v>85</v>
      </c>
      <c r="AW192" s="13" t="s">
        <v>36</v>
      </c>
      <c r="AX192" s="13" t="s">
        <v>76</v>
      </c>
      <c r="AY192" s="159" t="s">
        <v>116</v>
      </c>
    </row>
    <row r="193" spans="1:65" s="14" customFormat="1" ht="11.25">
      <c r="B193" s="166"/>
      <c r="D193" s="153" t="s">
        <v>126</v>
      </c>
      <c r="E193" s="167" t="s">
        <v>3</v>
      </c>
      <c r="F193" s="168" t="s">
        <v>318</v>
      </c>
      <c r="H193" s="167" t="s">
        <v>3</v>
      </c>
      <c r="I193" s="169"/>
      <c r="L193" s="166"/>
      <c r="M193" s="170"/>
      <c r="N193" s="171"/>
      <c r="O193" s="171"/>
      <c r="P193" s="171"/>
      <c r="Q193" s="171"/>
      <c r="R193" s="171"/>
      <c r="S193" s="171"/>
      <c r="T193" s="172"/>
      <c r="AT193" s="167" t="s">
        <v>126</v>
      </c>
      <c r="AU193" s="167" t="s">
        <v>85</v>
      </c>
      <c r="AV193" s="14" t="s">
        <v>37</v>
      </c>
      <c r="AW193" s="14" t="s">
        <v>36</v>
      </c>
      <c r="AX193" s="14" t="s">
        <v>76</v>
      </c>
      <c r="AY193" s="167" t="s">
        <v>116</v>
      </c>
    </row>
    <row r="194" spans="1:65" s="14" customFormat="1" ht="11.25">
      <c r="B194" s="166"/>
      <c r="D194" s="153" t="s">
        <v>126</v>
      </c>
      <c r="E194" s="167" t="s">
        <v>3</v>
      </c>
      <c r="F194" s="168" t="s">
        <v>319</v>
      </c>
      <c r="H194" s="167" t="s">
        <v>3</v>
      </c>
      <c r="I194" s="169"/>
      <c r="L194" s="166"/>
      <c r="M194" s="170"/>
      <c r="N194" s="171"/>
      <c r="O194" s="171"/>
      <c r="P194" s="171"/>
      <c r="Q194" s="171"/>
      <c r="R194" s="171"/>
      <c r="S194" s="171"/>
      <c r="T194" s="172"/>
      <c r="AT194" s="167" t="s">
        <v>126</v>
      </c>
      <c r="AU194" s="167" t="s">
        <v>85</v>
      </c>
      <c r="AV194" s="14" t="s">
        <v>37</v>
      </c>
      <c r="AW194" s="14" t="s">
        <v>36</v>
      </c>
      <c r="AX194" s="14" t="s">
        <v>76</v>
      </c>
      <c r="AY194" s="167" t="s">
        <v>116</v>
      </c>
    </row>
    <row r="195" spans="1:65" s="13" customFormat="1" ht="11.25">
      <c r="B195" s="158"/>
      <c r="D195" s="153" t="s">
        <v>126</v>
      </c>
      <c r="E195" s="159" t="s">
        <v>3</v>
      </c>
      <c r="F195" s="160" t="s">
        <v>368</v>
      </c>
      <c r="H195" s="161">
        <v>566.07799999999997</v>
      </c>
      <c r="I195" s="162"/>
      <c r="L195" s="158"/>
      <c r="M195" s="163"/>
      <c r="N195" s="164"/>
      <c r="O195" s="164"/>
      <c r="P195" s="164"/>
      <c r="Q195" s="164"/>
      <c r="R195" s="164"/>
      <c r="S195" s="164"/>
      <c r="T195" s="165"/>
      <c r="AT195" s="159" t="s">
        <v>126</v>
      </c>
      <c r="AU195" s="159" t="s">
        <v>85</v>
      </c>
      <c r="AV195" s="13" t="s">
        <v>85</v>
      </c>
      <c r="AW195" s="13" t="s">
        <v>36</v>
      </c>
      <c r="AX195" s="13" t="s">
        <v>76</v>
      </c>
      <c r="AY195" s="159" t="s">
        <v>116</v>
      </c>
    </row>
    <row r="196" spans="1:65" s="15" customFormat="1" ht="11.25">
      <c r="B196" s="176"/>
      <c r="D196" s="153" t="s">
        <v>126</v>
      </c>
      <c r="E196" s="177" t="s">
        <v>3</v>
      </c>
      <c r="F196" s="178" t="s">
        <v>238</v>
      </c>
      <c r="H196" s="179">
        <v>585.31299999999999</v>
      </c>
      <c r="I196" s="180"/>
      <c r="L196" s="176"/>
      <c r="M196" s="181"/>
      <c r="N196" s="182"/>
      <c r="O196" s="182"/>
      <c r="P196" s="182"/>
      <c r="Q196" s="182"/>
      <c r="R196" s="182"/>
      <c r="S196" s="182"/>
      <c r="T196" s="183"/>
      <c r="AT196" s="177" t="s">
        <v>126</v>
      </c>
      <c r="AU196" s="177" t="s">
        <v>85</v>
      </c>
      <c r="AV196" s="15" t="s">
        <v>123</v>
      </c>
      <c r="AW196" s="15" t="s">
        <v>36</v>
      </c>
      <c r="AX196" s="15" t="s">
        <v>37</v>
      </c>
      <c r="AY196" s="177" t="s">
        <v>116</v>
      </c>
    </row>
    <row r="197" spans="1:65" s="2" customFormat="1" ht="16.5" customHeight="1">
      <c r="A197" s="34"/>
      <c r="B197" s="139"/>
      <c r="C197" s="140" t="s">
        <v>369</v>
      </c>
      <c r="D197" s="140" t="s">
        <v>119</v>
      </c>
      <c r="E197" s="141" t="s">
        <v>370</v>
      </c>
      <c r="F197" s="142" t="s">
        <v>371</v>
      </c>
      <c r="G197" s="143" t="s">
        <v>227</v>
      </c>
      <c r="H197" s="144">
        <v>585.31299999999999</v>
      </c>
      <c r="I197" s="145"/>
      <c r="J197" s="146">
        <f>ROUND(I197*H197,2)</f>
        <v>0</v>
      </c>
      <c r="K197" s="142" t="s">
        <v>228</v>
      </c>
      <c r="L197" s="35"/>
      <c r="M197" s="147" t="s">
        <v>3</v>
      </c>
      <c r="N197" s="148" t="s">
        <v>47</v>
      </c>
      <c r="O197" s="55"/>
      <c r="P197" s="149">
        <f>O197*H197</f>
        <v>0</v>
      </c>
      <c r="Q197" s="149">
        <v>0</v>
      </c>
      <c r="R197" s="149">
        <f>Q197*H197</f>
        <v>0</v>
      </c>
      <c r="S197" s="149">
        <v>0</v>
      </c>
      <c r="T197" s="150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51" t="s">
        <v>123</v>
      </c>
      <c r="AT197" s="151" t="s">
        <v>119</v>
      </c>
      <c r="AU197" s="151" t="s">
        <v>85</v>
      </c>
      <c r="AY197" s="19" t="s">
        <v>116</v>
      </c>
      <c r="BE197" s="152">
        <f>IF(N197="základní",J197,0)</f>
        <v>0</v>
      </c>
      <c r="BF197" s="152">
        <f>IF(N197="snížená",J197,0)</f>
        <v>0</v>
      </c>
      <c r="BG197" s="152">
        <f>IF(N197="zákl. přenesená",J197,0)</f>
        <v>0</v>
      </c>
      <c r="BH197" s="152">
        <f>IF(N197="sníž. přenesená",J197,0)</f>
        <v>0</v>
      </c>
      <c r="BI197" s="152">
        <f>IF(N197="nulová",J197,0)</f>
        <v>0</v>
      </c>
      <c r="BJ197" s="19" t="s">
        <v>37</v>
      </c>
      <c r="BK197" s="152">
        <f>ROUND(I197*H197,2)</f>
        <v>0</v>
      </c>
      <c r="BL197" s="19" t="s">
        <v>123</v>
      </c>
      <c r="BM197" s="151" t="s">
        <v>372</v>
      </c>
    </row>
    <row r="198" spans="1:65" s="2" customFormat="1" ht="19.5">
      <c r="A198" s="34"/>
      <c r="B198" s="35"/>
      <c r="C198" s="34"/>
      <c r="D198" s="153" t="s">
        <v>125</v>
      </c>
      <c r="E198" s="34"/>
      <c r="F198" s="154" t="s">
        <v>373</v>
      </c>
      <c r="G198" s="34"/>
      <c r="H198" s="34"/>
      <c r="I198" s="155"/>
      <c r="J198" s="34"/>
      <c r="K198" s="34"/>
      <c r="L198" s="35"/>
      <c r="M198" s="156"/>
      <c r="N198" s="157"/>
      <c r="O198" s="55"/>
      <c r="P198" s="55"/>
      <c r="Q198" s="55"/>
      <c r="R198" s="55"/>
      <c r="S198" s="55"/>
      <c r="T198" s="56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9" t="s">
        <v>125</v>
      </c>
      <c r="AU198" s="19" t="s">
        <v>85</v>
      </c>
    </row>
    <row r="199" spans="1:65" s="13" customFormat="1" ht="11.25">
      <c r="B199" s="158"/>
      <c r="D199" s="153" t="s">
        <v>126</v>
      </c>
      <c r="E199" s="159" t="s">
        <v>3</v>
      </c>
      <c r="F199" s="160" t="s">
        <v>374</v>
      </c>
      <c r="H199" s="161">
        <v>585.31299999999999</v>
      </c>
      <c r="I199" s="162"/>
      <c r="L199" s="158"/>
      <c r="M199" s="163"/>
      <c r="N199" s="164"/>
      <c r="O199" s="164"/>
      <c r="P199" s="164"/>
      <c r="Q199" s="164"/>
      <c r="R199" s="164"/>
      <c r="S199" s="164"/>
      <c r="T199" s="165"/>
      <c r="AT199" s="159" t="s">
        <v>126</v>
      </c>
      <c r="AU199" s="159" t="s">
        <v>85</v>
      </c>
      <c r="AV199" s="13" t="s">
        <v>85</v>
      </c>
      <c r="AW199" s="13" t="s">
        <v>36</v>
      </c>
      <c r="AX199" s="13" t="s">
        <v>37</v>
      </c>
      <c r="AY199" s="159" t="s">
        <v>116</v>
      </c>
    </row>
    <row r="200" spans="1:65" s="2" customFormat="1" ht="16.5" customHeight="1">
      <c r="A200" s="34"/>
      <c r="B200" s="139"/>
      <c r="C200" s="140" t="s">
        <v>375</v>
      </c>
      <c r="D200" s="140" t="s">
        <v>119</v>
      </c>
      <c r="E200" s="141" t="s">
        <v>376</v>
      </c>
      <c r="F200" s="142" t="s">
        <v>377</v>
      </c>
      <c r="G200" s="143" t="s">
        <v>305</v>
      </c>
      <c r="H200" s="144">
        <v>273.87</v>
      </c>
      <c r="I200" s="145"/>
      <c r="J200" s="146">
        <f>ROUND(I200*H200,2)</f>
        <v>0</v>
      </c>
      <c r="K200" s="142" t="s">
        <v>228</v>
      </c>
      <c r="L200" s="35"/>
      <c r="M200" s="147" t="s">
        <v>3</v>
      </c>
      <c r="N200" s="148" t="s">
        <v>47</v>
      </c>
      <c r="O200" s="55"/>
      <c r="P200" s="149">
        <f>O200*H200</f>
        <v>0</v>
      </c>
      <c r="Q200" s="149">
        <v>0</v>
      </c>
      <c r="R200" s="149">
        <f>Q200*H200</f>
        <v>0</v>
      </c>
      <c r="S200" s="149">
        <v>0</v>
      </c>
      <c r="T200" s="150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51" t="s">
        <v>123</v>
      </c>
      <c r="AT200" s="151" t="s">
        <v>119</v>
      </c>
      <c r="AU200" s="151" t="s">
        <v>85</v>
      </c>
      <c r="AY200" s="19" t="s">
        <v>116</v>
      </c>
      <c r="BE200" s="152">
        <f>IF(N200="základní",J200,0)</f>
        <v>0</v>
      </c>
      <c r="BF200" s="152">
        <f>IF(N200="snížená",J200,0)</f>
        <v>0</v>
      </c>
      <c r="BG200" s="152">
        <f>IF(N200="zákl. přenesená",J200,0)</f>
        <v>0</v>
      </c>
      <c r="BH200" s="152">
        <f>IF(N200="sníž. přenesená",J200,0)</f>
        <v>0</v>
      </c>
      <c r="BI200" s="152">
        <f>IF(N200="nulová",J200,0)</f>
        <v>0</v>
      </c>
      <c r="BJ200" s="19" t="s">
        <v>37</v>
      </c>
      <c r="BK200" s="152">
        <f>ROUND(I200*H200,2)</f>
        <v>0</v>
      </c>
      <c r="BL200" s="19" t="s">
        <v>123</v>
      </c>
      <c r="BM200" s="151" t="s">
        <v>378</v>
      </c>
    </row>
    <row r="201" spans="1:65" s="2" customFormat="1" ht="19.5">
      <c r="A201" s="34"/>
      <c r="B201" s="35"/>
      <c r="C201" s="34"/>
      <c r="D201" s="153" t="s">
        <v>125</v>
      </c>
      <c r="E201" s="34"/>
      <c r="F201" s="154" t="s">
        <v>379</v>
      </c>
      <c r="G201" s="34"/>
      <c r="H201" s="34"/>
      <c r="I201" s="155"/>
      <c r="J201" s="34"/>
      <c r="K201" s="34"/>
      <c r="L201" s="35"/>
      <c r="M201" s="156"/>
      <c r="N201" s="157"/>
      <c r="O201" s="55"/>
      <c r="P201" s="55"/>
      <c r="Q201" s="55"/>
      <c r="R201" s="55"/>
      <c r="S201" s="55"/>
      <c r="T201" s="56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9" t="s">
        <v>125</v>
      </c>
      <c r="AU201" s="19" t="s">
        <v>85</v>
      </c>
    </row>
    <row r="202" spans="1:65" s="13" customFormat="1" ht="11.25">
      <c r="B202" s="158"/>
      <c r="D202" s="153" t="s">
        <v>126</v>
      </c>
      <c r="E202" s="159" t="s">
        <v>3</v>
      </c>
      <c r="F202" s="160" t="s">
        <v>380</v>
      </c>
      <c r="H202" s="161">
        <v>272.41000000000003</v>
      </c>
      <c r="I202" s="162"/>
      <c r="L202" s="158"/>
      <c r="M202" s="163"/>
      <c r="N202" s="164"/>
      <c r="O202" s="164"/>
      <c r="P202" s="164"/>
      <c r="Q202" s="164"/>
      <c r="R202" s="164"/>
      <c r="S202" s="164"/>
      <c r="T202" s="165"/>
      <c r="AT202" s="159" t="s">
        <v>126</v>
      </c>
      <c r="AU202" s="159" t="s">
        <v>85</v>
      </c>
      <c r="AV202" s="13" t="s">
        <v>85</v>
      </c>
      <c r="AW202" s="13" t="s">
        <v>36</v>
      </c>
      <c r="AX202" s="13" t="s">
        <v>76</v>
      </c>
      <c r="AY202" s="159" t="s">
        <v>116</v>
      </c>
    </row>
    <row r="203" spans="1:65" s="13" customFormat="1" ht="11.25">
      <c r="B203" s="158"/>
      <c r="D203" s="153" t="s">
        <v>126</v>
      </c>
      <c r="E203" s="159" t="s">
        <v>3</v>
      </c>
      <c r="F203" s="160" t="s">
        <v>381</v>
      </c>
      <c r="H203" s="161">
        <v>1.26</v>
      </c>
      <c r="I203" s="162"/>
      <c r="L203" s="158"/>
      <c r="M203" s="163"/>
      <c r="N203" s="164"/>
      <c r="O203" s="164"/>
      <c r="P203" s="164"/>
      <c r="Q203" s="164"/>
      <c r="R203" s="164"/>
      <c r="S203" s="164"/>
      <c r="T203" s="165"/>
      <c r="AT203" s="159" t="s">
        <v>126</v>
      </c>
      <c r="AU203" s="159" t="s">
        <v>85</v>
      </c>
      <c r="AV203" s="13" t="s">
        <v>85</v>
      </c>
      <c r="AW203" s="13" t="s">
        <v>36</v>
      </c>
      <c r="AX203" s="13" t="s">
        <v>76</v>
      </c>
      <c r="AY203" s="159" t="s">
        <v>116</v>
      </c>
    </row>
    <row r="204" spans="1:65" s="16" customFormat="1" ht="11.25">
      <c r="B204" s="184"/>
      <c r="D204" s="153" t="s">
        <v>126</v>
      </c>
      <c r="E204" s="185" t="s">
        <v>3</v>
      </c>
      <c r="F204" s="186" t="s">
        <v>382</v>
      </c>
      <c r="H204" s="187">
        <v>273.67</v>
      </c>
      <c r="I204" s="188"/>
      <c r="L204" s="184"/>
      <c r="M204" s="189"/>
      <c r="N204" s="190"/>
      <c r="O204" s="190"/>
      <c r="P204" s="190"/>
      <c r="Q204" s="190"/>
      <c r="R204" s="190"/>
      <c r="S204" s="190"/>
      <c r="T204" s="191"/>
      <c r="AT204" s="185" t="s">
        <v>126</v>
      </c>
      <c r="AU204" s="185" t="s">
        <v>85</v>
      </c>
      <c r="AV204" s="16" t="s">
        <v>131</v>
      </c>
      <c r="AW204" s="16" t="s">
        <v>36</v>
      </c>
      <c r="AX204" s="16" t="s">
        <v>76</v>
      </c>
      <c r="AY204" s="185" t="s">
        <v>116</v>
      </c>
    </row>
    <row r="205" spans="1:65" s="13" customFormat="1" ht="11.25">
      <c r="B205" s="158"/>
      <c r="D205" s="153" t="s">
        <v>126</v>
      </c>
      <c r="E205" s="159" t="s">
        <v>3</v>
      </c>
      <c r="F205" s="160" t="s">
        <v>383</v>
      </c>
      <c r="H205" s="161">
        <v>0.2</v>
      </c>
      <c r="I205" s="162"/>
      <c r="L205" s="158"/>
      <c r="M205" s="163"/>
      <c r="N205" s="164"/>
      <c r="O205" s="164"/>
      <c r="P205" s="164"/>
      <c r="Q205" s="164"/>
      <c r="R205" s="164"/>
      <c r="S205" s="164"/>
      <c r="T205" s="165"/>
      <c r="AT205" s="159" t="s">
        <v>126</v>
      </c>
      <c r="AU205" s="159" t="s">
        <v>85</v>
      </c>
      <c r="AV205" s="13" t="s">
        <v>85</v>
      </c>
      <c r="AW205" s="13" t="s">
        <v>36</v>
      </c>
      <c r="AX205" s="13" t="s">
        <v>76</v>
      </c>
      <c r="AY205" s="159" t="s">
        <v>116</v>
      </c>
    </row>
    <row r="206" spans="1:65" s="16" customFormat="1" ht="11.25">
      <c r="B206" s="184"/>
      <c r="D206" s="153" t="s">
        <v>126</v>
      </c>
      <c r="E206" s="185" t="s">
        <v>3</v>
      </c>
      <c r="F206" s="186" t="s">
        <v>382</v>
      </c>
      <c r="H206" s="187">
        <v>0.2</v>
      </c>
      <c r="I206" s="188"/>
      <c r="L206" s="184"/>
      <c r="M206" s="189"/>
      <c r="N206" s="190"/>
      <c r="O206" s="190"/>
      <c r="P206" s="190"/>
      <c r="Q206" s="190"/>
      <c r="R206" s="190"/>
      <c r="S206" s="190"/>
      <c r="T206" s="191"/>
      <c r="AT206" s="185" t="s">
        <v>126</v>
      </c>
      <c r="AU206" s="185" t="s">
        <v>85</v>
      </c>
      <c r="AV206" s="16" t="s">
        <v>131</v>
      </c>
      <c r="AW206" s="16" t="s">
        <v>36</v>
      </c>
      <c r="AX206" s="16" t="s">
        <v>76</v>
      </c>
      <c r="AY206" s="185" t="s">
        <v>116</v>
      </c>
    </row>
    <row r="207" spans="1:65" s="15" customFormat="1" ht="11.25">
      <c r="B207" s="176"/>
      <c r="D207" s="153" t="s">
        <v>126</v>
      </c>
      <c r="E207" s="177" t="s">
        <v>3</v>
      </c>
      <c r="F207" s="178" t="s">
        <v>238</v>
      </c>
      <c r="H207" s="179">
        <v>273.87</v>
      </c>
      <c r="I207" s="180"/>
      <c r="L207" s="176"/>
      <c r="M207" s="181"/>
      <c r="N207" s="182"/>
      <c r="O207" s="182"/>
      <c r="P207" s="182"/>
      <c r="Q207" s="182"/>
      <c r="R207" s="182"/>
      <c r="S207" s="182"/>
      <c r="T207" s="183"/>
      <c r="AT207" s="177" t="s">
        <v>126</v>
      </c>
      <c r="AU207" s="177" t="s">
        <v>85</v>
      </c>
      <c r="AV207" s="15" t="s">
        <v>123</v>
      </c>
      <c r="AW207" s="15" t="s">
        <v>36</v>
      </c>
      <c r="AX207" s="15" t="s">
        <v>37</v>
      </c>
      <c r="AY207" s="177" t="s">
        <v>116</v>
      </c>
    </row>
    <row r="208" spans="1:65" s="2" customFormat="1" ht="16.5" customHeight="1">
      <c r="A208" s="34"/>
      <c r="B208" s="139"/>
      <c r="C208" s="140" t="s">
        <v>384</v>
      </c>
      <c r="D208" s="140" t="s">
        <v>119</v>
      </c>
      <c r="E208" s="141" t="s">
        <v>385</v>
      </c>
      <c r="F208" s="142" t="s">
        <v>386</v>
      </c>
      <c r="G208" s="143" t="s">
        <v>305</v>
      </c>
      <c r="H208" s="144">
        <v>30.408000000000001</v>
      </c>
      <c r="I208" s="145"/>
      <c r="J208" s="146">
        <f>ROUND(I208*H208,2)</f>
        <v>0</v>
      </c>
      <c r="K208" s="142" t="s">
        <v>228</v>
      </c>
      <c r="L208" s="35"/>
      <c r="M208" s="147" t="s">
        <v>3</v>
      </c>
      <c r="N208" s="148" t="s">
        <v>47</v>
      </c>
      <c r="O208" s="55"/>
      <c r="P208" s="149">
        <f>O208*H208</f>
        <v>0</v>
      </c>
      <c r="Q208" s="149">
        <v>0</v>
      </c>
      <c r="R208" s="149">
        <f>Q208*H208</f>
        <v>0</v>
      </c>
      <c r="S208" s="149">
        <v>0</v>
      </c>
      <c r="T208" s="150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1" t="s">
        <v>123</v>
      </c>
      <c r="AT208" s="151" t="s">
        <v>119</v>
      </c>
      <c r="AU208" s="151" t="s">
        <v>85</v>
      </c>
      <c r="AY208" s="19" t="s">
        <v>116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9" t="s">
        <v>37</v>
      </c>
      <c r="BK208" s="152">
        <f>ROUND(I208*H208,2)</f>
        <v>0</v>
      </c>
      <c r="BL208" s="19" t="s">
        <v>123</v>
      </c>
      <c r="BM208" s="151" t="s">
        <v>387</v>
      </c>
    </row>
    <row r="209" spans="1:65" s="2" customFormat="1" ht="19.5">
      <c r="A209" s="34"/>
      <c r="B209" s="35"/>
      <c r="C209" s="34"/>
      <c r="D209" s="153" t="s">
        <v>125</v>
      </c>
      <c r="E209" s="34"/>
      <c r="F209" s="154" t="s">
        <v>388</v>
      </c>
      <c r="G209" s="34"/>
      <c r="H209" s="34"/>
      <c r="I209" s="155"/>
      <c r="J209" s="34"/>
      <c r="K209" s="34"/>
      <c r="L209" s="35"/>
      <c r="M209" s="156"/>
      <c r="N209" s="157"/>
      <c r="O209" s="55"/>
      <c r="P209" s="55"/>
      <c r="Q209" s="55"/>
      <c r="R209" s="55"/>
      <c r="S209" s="55"/>
      <c r="T209" s="56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9" t="s">
        <v>125</v>
      </c>
      <c r="AU209" s="19" t="s">
        <v>85</v>
      </c>
    </row>
    <row r="210" spans="1:65" s="13" customFormat="1" ht="11.25">
      <c r="B210" s="158"/>
      <c r="D210" s="153" t="s">
        <v>126</v>
      </c>
      <c r="E210" s="159" t="s">
        <v>3</v>
      </c>
      <c r="F210" s="160" t="s">
        <v>389</v>
      </c>
      <c r="H210" s="161">
        <v>30.268000000000001</v>
      </c>
      <c r="I210" s="162"/>
      <c r="L210" s="158"/>
      <c r="M210" s="163"/>
      <c r="N210" s="164"/>
      <c r="O210" s="164"/>
      <c r="P210" s="164"/>
      <c r="Q210" s="164"/>
      <c r="R210" s="164"/>
      <c r="S210" s="164"/>
      <c r="T210" s="165"/>
      <c r="AT210" s="159" t="s">
        <v>126</v>
      </c>
      <c r="AU210" s="159" t="s">
        <v>85</v>
      </c>
      <c r="AV210" s="13" t="s">
        <v>85</v>
      </c>
      <c r="AW210" s="13" t="s">
        <v>36</v>
      </c>
      <c r="AX210" s="13" t="s">
        <v>76</v>
      </c>
      <c r="AY210" s="159" t="s">
        <v>116</v>
      </c>
    </row>
    <row r="211" spans="1:65" s="13" customFormat="1" ht="11.25">
      <c r="B211" s="158"/>
      <c r="D211" s="153" t="s">
        <v>126</v>
      </c>
      <c r="E211" s="159" t="s">
        <v>3</v>
      </c>
      <c r="F211" s="160" t="s">
        <v>390</v>
      </c>
      <c r="H211" s="161">
        <v>0.14000000000000001</v>
      </c>
      <c r="I211" s="162"/>
      <c r="L211" s="158"/>
      <c r="M211" s="163"/>
      <c r="N211" s="164"/>
      <c r="O211" s="164"/>
      <c r="P211" s="164"/>
      <c r="Q211" s="164"/>
      <c r="R211" s="164"/>
      <c r="S211" s="164"/>
      <c r="T211" s="165"/>
      <c r="AT211" s="159" t="s">
        <v>126</v>
      </c>
      <c r="AU211" s="159" t="s">
        <v>85</v>
      </c>
      <c r="AV211" s="13" t="s">
        <v>85</v>
      </c>
      <c r="AW211" s="13" t="s">
        <v>36</v>
      </c>
      <c r="AX211" s="13" t="s">
        <v>76</v>
      </c>
      <c r="AY211" s="159" t="s">
        <v>116</v>
      </c>
    </row>
    <row r="212" spans="1:65" s="15" customFormat="1" ht="11.25">
      <c r="B212" s="176"/>
      <c r="D212" s="153" t="s">
        <v>126</v>
      </c>
      <c r="E212" s="177" t="s">
        <v>3</v>
      </c>
      <c r="F212" s="178" t="s">
        <v>238</v>
      </c>
      <c r="H212" s="179">
        <v>30.408000000000001</v>
      </c>
      <c r="I212" s="180"/>
      <c r="L212" s="176"/>
      <c r="M212" s="181"/>
      <c r="N212" s="182"/>
      <c r="O212" s="182"/>
      <c r="P212" s="182"/>
      <c r="Q212" s="182"/>
      <c r="R212" s="182"/>
      <c r="S212" s="182"/>
      <c r="T212" s="183"/>
      <c r="AT212" s="177" t="s">
        <v>126</v>
      </c>
      <c r="AU212" s="177" t="s">
        <v>85</v>
      </c>
      <c r="AV212" s="15" t="s">
        <v>123</v>
      </c>
      <c r="AW212" s="15" t="s">
        <v>36</v>
      </c>
      <c r="AX212" s="15" t="s">
        <v>37</v>
      </c>
      <c r="AY212" s="177" t="s">
        <v>116</v>
      </c>
    </row>
    <row r="213" spans="1:65" s="2" customFormat="1" ht="16.5" customHeight="1">
      <c r="A213" s="34"/>
      <c r="B213" s="139"/>
      <c r="C213" s="140" t="s">
        <v>391</v>
      </c>
      <c r="D213" s="140" t="s">
        <v>119</v>
      </c>
      <c r="E213" s="141" t="s">
        <v>392</v>
      </c>
      <c r="F213" s="142" t="s">
        <v>393</v>
      </c>
      <c r="G213" s="143" t="s">
        <v>305</v>
      </c>
      <c r="H213" s="144">
        <v>304.27800000000002</v>
      </c>
      <c r="I213" s="145"/>
      <c r="J213" s="146">
        <f>ROUND(I213*H213,2)</f>
        <v>0</v>
      </c>
      <c r="K213" s="142" t="s">
        <v>228</v>
      </c>
      <c r="L213" s="35"/>
      <c r="M213" s="147" t="s">
        <v>3</v>
      </c>
      <c r="N213" s="148" t="s">
        <v>47</v>
      </c>
      <c r="O213" s="55"/>
      <c r="P213" s="149">
        <f>O213*H213</f>
        <v>0</v>
      </c>
      <c r="Q213" s="149">
        <v>0</v>
      </c>
      <c r="R213" s="149">
        <f>Q213*H213</f>
        <v>0</v>
      </c>
      <c r="S213" s="149">
        <v>0</v>
      </c>
      <c r="T213" s="150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151" t="s">
        <v>123</v>
      </c>
      <c r="AT213" s="151" t="s">
        <v>119</v>
      </c>
      <c r="AU213" s="151" t="s">
        <v>85</v>
      </c>
      <c r="AY213" s="19" t="s">
        <v>116</v>
      </c>
      <c r="BE213" s="152">
        <f>IF(N213="základní",J213,0)</f>
        <v>0</v>
      </c>
      <c r="BF213" s="152">
        <f>IF(N213="snížená",J213,0)</f>
        <v>0</v>
      </c>
      <c r="BG213" s="152">
        <f>IF(N213="zákl. přenesená",J213,0)</f>
        <v>0</v>
      </c>
      <c r="BH213" s="152">
        <f>IF(N213="sníž. přenesená",J213,0)</f>
        <v>0</v>
      </c>
      <c r="BI213" s="152">
        <f>IF(N213="nulová",J213,0)</f>
        <v>0</v>
      </c>
      <c r="BJ213" s="19" t="s">
        <v>37</v>
      </c>
      <c r="BK213" s="152">
        <f>ROUND(I213*H213,2)</f>
        <v>0</v>
      </c>
      <c r="BL213" s="19" t="s">
        <v>123</v>
      </c>
      <c r="BM213" s="151" t="s">
        <v>394</v>
      </c>
    </row>
    <row r="214" spans="1:65" s="2" customFormat="1" ht="11.25">
      <c r="A214" s="34"/>
      <c r="B214" s="35"/>
      <c r="C214" s="34"/>
      <c r="D214" s="153" t="s">
        <v>125</v>
      </c>
      <c r="E214" s="34"/>
      <c r="F214" s="154" t="s">
        <v>395</v>
      </c>
      <c r="G214" s="34"/>
      <c r="H214" s="34"/>
      <c r="I214" s="155"/>
      <c r="J214" s="34"/>
      <c r="K214" s="34"/>
      <c r="L214" s="35"/>
      <c r="M214" s="156"/>
      <c r="N214" s="157"/>
      <c r="O214" s="55"/>
      <c r="P214" s="55"/>
      <c r="Q214" s="55"/>
      <c r="R214" s="55"/>
      <c r="S214" s="55"/>
      <c r="T214" s="56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9" t="s">
        <v>125</v>
      </c>
      <c r="AU214" s="19" t="s">
        <v>85</v>
      </c>
    </row>
    <row r="215" spans="1:65" s="13" customFormat="1" ht="11.25">
      <c r="B215" s="158"/>
      <c r="D215" s="153" t="s">
        <v>126</v>
      </c>
      <c r="E215" s="159" t="s">
        <v>3</v>
      </c>
      <c r="F215" s="160" t="s">
        <v>396</v>
      </c>
      <c r="H215" s="161">
        <v>273.67</v>
      </c>
      <c r="I215" s="162"/>
      <c r="L215" s="158"/>
      <c r="M215" s="163"/>
      <c r="N215" s="164"/>
      <c r="O215" s="164"/>
      <c r="P215" s="164"/>
      <c r="Q215" s="164"/>
      <c r="R215" s="164"/>
      <c r="S215" s="164"/>
      <c r="T215" s="165"/>
      <c r="AT215" s="159" t="s">
        <v>126</v>
      </c>
      <c r="AU215" s="159" t="s">
        <v>85</v>
      </c>
      <c r="AV215" s="13" t="s">
        <v>85</v>
      </c>
      <c r="AW215" s="13" t="s">
        <v>36</v>
      </c>
      <c r="AX215" s="13" t="s">
        <v>76</v>
      </c>
      <c r="AY215" s="159" t="s">
        <v>116</v>
      </c>
    </row>
    <row r="216" spans="1:65" s="13" customFormat="1" ht="11.25">
      <c r="B216" s="158"/>
      <c r="D216" s="153" t="s">
        <v>126</v>
      </c>
      <c r="E216" s="159" t="s">
        <v>3</v>
      </c>
      <c r="F216" s="160" t="s">
        <v>397</v>
      </c>
      <c r="H216" s="161">
        <v>30.408000000000001</v>
      </c>
      <c r="I216" s="162"/>
      <c r="L216" s="158"/>
      <c r="M216" s="163"/>
      <c r="N216" s="164"/>
      <c r="O216" s="164"/>
      <c r="P216" s="164"/>
      <c r="Q216" s="164"/>
      <c r="R216" s="164"/>
      <c r="S216" s="164"/>
      <c r="T216" s="165"/>
      <c r="AT216" s="159" t="s">
        <v>126</v>
      </c>
      <c r="AU216" s="159" t="s">
        <v>85</v>
      </c>
      <c r="AV216" s="13" t="s">
        <v>85</v>
      </c>
      <c r="AW216" s="13" t="s">
        <v>36</v>
      </c>
      <c r="AX216" s="13" t="s">
        <v>76</v>
      </c>
      <c r="AY216" s="159" t="s">
        <v>116</v>
      </c>
    </row>
    <row r="217" spans="1:65" s="16" customFormat="1" ht="11.25">
      <c r="B217" s="184"/>
      <c r="D217" s="153" t="s">
        <v>126</v>
      </c>
      <c r="E217" s="185" t="s">
        <v>3</v>
      </c>
      <c r="F217" s="186" t="s">
        <v>382</v>
      </c>
      <c r="H217" s="187">
        <v>304.07799999999997</v>
      </c>
      <c r="I217" s="188"/>
      <c r="L217" s="184"/>
      <c r="M217" s="189"/>
      <c r="N217" s="190"/>
      <c r="O217" s="190"/>
      <c r="P217" s="190"/>
      <c r="Q217" s="190"/>
      <c r="R217" s="190"/>
      <c r="S217" s="190"/>
      <c r="T217" s="191"/>
      <c r="AT217" s="185" t="s">
        <v>126</v>
      </c>
      <c r="AU217" s="185" t="s">
        <v>85</v>
      </c>
      <c r="AV217" s="16" t="s">
        <v>131</v>
      </c>
      <c r="AW217" s="16" t="s">
        <v>36</v>
      </c>
      <c r="AX217" s="16" t="s">
        <v>76</v>
      </c>
      <c r="AY217" s="185" t="s">
        <v>116</v>
      </c>
    </row>
    <row r="218" spans="1:65" s="13" customFormat="1" ht="11.25">
      <c r="B218" s="158"/>
      <c r="D218" s="153" t="s">
        <v>126</v>
      </c>
      <c r="E218" s="159" t="s">
        <v>3</v>
      </c>
      <c r="F218" s="160" t="s">
        <v>398</v>
      </c>
      <c r="H218" s="161">
        <v>0.2</v>
      </c>
      <c r="I218" s="162"/>
      <c r="L218" s="158"/>
      <c r="M218" s="163"/>
      <c r="N218" s="164"/>
      <c r="O218" s="164"/>
      <c r="P218" s="164"/>
      <c r="Q218" s="164"/>
      <c r="R218" s="164"/>
      <c r="S218" s="164"/>
      <c r="T218" s="165"/>
      <c r="AT218" s="159" t="s">
        <v>126</v>
      </c>
      <c r="AU218" s="159" t="s">
        <v>85</v>
      </c>
      <c r="AV218" s="13" t="s">
        <v>85</v>
      </c>
      <c r="AW218" s="13" t="s">
        <v>36</v>
      </c>
      <c r="AX218" s="13" t="s">
        <v>76</v>
      </c>
      <c r="AY218" s="159" t="s">
        <v>116</v>
      </c>
    </row>
    <row r="219" spans="1:65" s="16" customFormat="1" ht="11.25">
      <c r="B219" s="184"/>
      <c r="D219" s="153" t="s">
        <v>126</v>
      </c>
      <c r="E219" s="185" t="s">
        <v>3</v>
      </c>
      <c r="F219" s="186" t="s">
        <v>382</v>
      </c>
      <c r="H219" s="187">
        <v>0.2</v>
      </c>
      <c r="I219" s="188"/>
      <c r="L219" s="184"/>
      <c r="M219" s="189"/>
      <c r="N219" s="190"/>
      <c r="O219" s="190"/>
      <c r="P219" s="190"/>
      <c r="Q219" s="190"/>
      <c r="R219" s="190"/>
      <c r="S219" s="190"/>
      <c r="T219" s="191"/>
      <c r="AT219" s="185" t="s">
        <v>126</v>
      </c>
      <c r="AU219" s="185" t="s">
        <v>85</v>
      </c>
      <c r="AV219" s="16" t="s">
        <v>131</v>
      </c>
      <c r="AW219" s="16" t="s">
        <v>36</v>
      </c>
      <c r="AX219" s="16" t="s">
        <v>76</v>
      </c>
      <c r="AY219" s="185" t="s">
        <v>116</v>
      </c>
    </row>
    <row r="220" spans="1:65" s="15" customFormat="1" ht="11.25">
      <c r="B220" s="176"/>
      <c r="D220" s="153" t="s">
        <v>126</v>
      </c>
      <c r="E220" s="177" t="s">
        <v>3</v>
      </c>
      <c r="F220" s="178" t="s">
        <v>238</v>
      </c>
      <c r="H220" s="179">
        <v>304.27800000000002</v>
      </c>
      <c r="I220" s="180"/>
      <c r="L220" s="176"/>
      <c r="M220" s="181"/>
      <c r="N220" s="182"/>
      <c r="O220" s="182"/>
      <c r="P220" s="182"/>
      <c r="Q220" s="182"/>
      <c r="R220" s="182"/>
      <c r="S220" s="182"/>
      <c r="T220" s="183"/>
      <c r="AT220" s="177" t="s">
        <v>126</v>
      </c>
      <c r="AU220" s="177" t="s">
        <v>85</v>
      </c>
      <c r="AV220" s="15" t="s">
        <v>123</v>
      </c>
      <c r="AW220" s="15" t="s">
        <v>36</v>
      </c>
      <c r="AX220" s="15" t="s">
        <v>37</v>
      </c>
      <c r="AY220" s="177" t="s">
        <v>116</v>
      </c>
    </row>
    <row r="221" spans="1:65" s="2" customFormat="1" ht="16.5" customHeight="1">
      <c r="A221" s="34"/>
      <c r="B221" s="139"/>
      <c r="C221" s="140" t="s">
        <v>399</v>
      </c>
      <c r="D221" s="140" t="s">
        <v>119</v>
      </c>
      <c r="E221" s="141" t="s">
        <v>400</v>
      </c>
      <c r="F221" s="142" t="s">
        <v>401</v>
      </c>
      <c r="G221" s="143" t="s">
        <v>305</v>
      </c>
      <c r="H221" s="144">
        <v>213.05500000000001</v>
      </c>
      <c r="I221" s="145"/>
      <c r="J221" s="146">
        <f>ROUND(I221*H221,2)</f>
        <v>0</v>
      </c>
      <c r="K221" s="142" t="s">
        <v>3</v>
      </c>
      <c r="L221" s="35"/>
      <c r="M221" s="147" t="s">
        <v>3</v>
      </c>
      <c r="N221" s="148" t="s">
        <v>47</v>
      </c>
      <c r="O221" s="55"/>
      <c r="P221" s="149">
        <f>O221*H221</f>
        <v>0</v>
      </c>
      <c r="Q221" s="149">
        <v>0</v>
      </c>
      <c r="R221" s="149">
        <f>Q221*H221</f>
        <v>0</v>
      </c>
      <c r="S221" s="149">
        <v>0</v>
      </c>
      <c r="T221" s="150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51" t="s">
        <v>123</v>
      </c>
      <c r="AT221" s="151" t="s">
        <v>119</v>
      </c>
      <c r="AU221" s="151" t="s">
        <v>85</v>
      </c>
      <c r="AY221" s="19" t="s">
        <v>116</v>
      </c>
      <c r="BE221" s="152">
        <f>IF(N221="základní",J221,0)</f>
        <v>0</v>
      </c>
      <c r="BF221" s="152">
        <f>IF(N221="snížená",J221,0)</f>
        <v>0</v>
      </c>
      <c r="BG221" s="152">
        <f>IF(N221="zákl. přenesená",J221,0)</f>
        <v>0</v>
      </c>
      <c r="BH221" s="152">
        <f>IF(N221="sníž. přenesená",J221,0)</f>
        <v>0</v>
      </c>
      <c r="BI221" s="152">
        <f>IF(N221="nulová",J221,0)</f>
        <v>0</v>
      </c>
      <c r="BJ221" s="19" t="s">
        <v>37</v>
      </c>
      <c r="BK221" s="152">
        <f>ROUND(I221*H221,2)</f>
        <v>0</v>
      </c>
      <c r="BL221" s="19" t="s">
        <v>123</v>
      </c>
      <c r="BM221" s="151" t="s">
        <v>402</v>
      </c>
    </row>
    <row r="222" spans="1:65" s="2" customFormat="1" ht="11.25">
      <c r="A222" s="34"/>
      <c r="B222" s="35"/>
      <c r="C222" s="34"/>
      <c r="D222" s="153" t="s">
        <v>125</v>
      </c>
      <c r="E222" s="34"/>
      <c r="F222" s="154" t="s">
        <v>403</v>
      </c>
      <c r="G222" s="34"/>
      <c r="H222" s="34"/>
      <c r="I222" s="155"/>
      <c r="J222" s="34"/>
      <c r="K222" s="34"/>
      <c r="L222" s="35"/>
      <c r="M222" s="156"/>
      <c r="N222" s="157"/>
      <c r="O222" s="55"/>
      <c r="P222" s="55"/>
      <c r="Q222" s="55"/>
      <c r="R222" s="55"/>
      <c r="S222" s="55"/>
      <c r="T222" s="56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9" t="s">
        <v>125</v>
      </c>
      <c r="AU222" s="19" t="s">
        <v>85</v>
      </c>
    </row>
    <row r="223" spans="1:65" s="13" customFormat="1" ht="11.25">
      <c r="B223" s="158"/>
      <c r="D223" s="153" t="s">
        <v>126</v>
      </c>
      <c r="E223" s="159" t="s">
        <v>3</v>
      </c>
      <c r="F223" s="160" t="s">
        <v>398</v>
      </c>
      <c r="H223" s="161">
        <v>0.2</v>
      </c>
      <c r="I223" s="162"/>
      <c r="L223" s="158"/>
      <c r="M223" s="163"/>
      <c r="N223" s="164"/>
      <c r="O223" s="164"/>
      <c r="P223" s="164"/>
      <c r="Q223" s="164"/>
      <c r="R223" s="164"/>
      <c r="S223" s="164"/>
      <c r="T223" s="165"/>
      <c r="AT223" s="159" t="s">
        <v>126</v>
      </c>
      <c r="AU223" s="159" t="s">
        <v>85</v>
      </c>
      <c r="AV223" s="13" t="s">
        <v>85</v>
      </c>
      <c r="AW223" s="13" t="s">
        <v>36</v>
      </c>
      <c r="AX223" s="13" t="s">
        <v>76</v>
      </c>
      <c r="AY223" s="159" t="s">
        <v>116</v>
      </c>
    </row>
    <row r="224" spans="1:65" s="13" customFormat="1" ht="11.25">
      <c r="B224" s="158"/>
      <c r="D224" s="153" t="s">
        <v>126</v>
      </c>
      <c r="E224" s="159" t="s">
        <v>3</v>
      </c>
      <c r="F224" s="160" t="s">
        <v>404</v>
      </c>
      <c r="H224" s="161">
        <v>212.85499999999999</v>
      </c>
      <c r="I224" s="162"/>
      <c r="L224" s="158"/>
      <c r="M224" s="163"/>
      <c r="N224" s="164"/>
      <c r="O224" s="164"/>
      <c r="P224" s="164"/>
      <c r="Q224" s="164"/>
      <c r="R224" s="164"/>
      <c r="S224" s="164"/>
      <c r="T224" s="165"/>
      <c r="AT224" s="159" t="s">
        <v>126</v>
      </c>
      <c r="AU224" s="159" t="s">
        <v>85</v>
      </c>
      <c r="AV224" s="13" t="s">
        <v>85</v>
      </c>
      <c r="AW224" s="13" t="s">
        <v>36</v>
      </c>
      <c r="AX224" s="13" t="s">
        <v>76</v>
      </c>
      <c r="AY224" s="159" t="s">
        <v>116</v>
      </c>
    </row>
    <row r="225" spans="1:65" s="15" customFormat="1" ht="11.25">
      <c r="B225" s="176"/>
      <c r="D225" s="153" t="s">
        <v>126</v>
      </c>
      <c r="E225" s="177" t="s">
        <v>3</v>
      </c>
      <c r="F225" s="178" t="s">
        <v>238</v>
      </c>
      <c r="H225" s="179">
        <v>213.05500000000001</v>
      </c>
      <c r="I225" s="180"/>
      <c r="L225" s="176"/>
      <c r="M225" s="181"/>
      <c r="N225" s="182"/>
      <c r="O225" s="182"/>
      <c r="P225" s="182"/>
      <c r="Q225" s="182"/>
      <c r="R225" s="182"/>
      <c r="S225" s="182"/>
      <c r="T225" s="183"/>
      <c r="AT225" s="177" t="s">
        <v>126</v>
      </c>
      <c r="AU225" s="177" t="s">
        <v>85</v>
      </c>
      <c r="AV225" s="15" t="s">
        <v>123</v>
      </c>
      <c r="AW225" s="15" t="s">
        <v>36</v>
      </c>
      <c r="AX225" s="15" t="s">
        <v>37</v>
      </c>
      <c r="AY225" s="177" t="s">
        <v>116</v>
      </c>
    </row>
    <row r="226" spans="1:65" s="2" customFormat="1" ht="16.5" customHeight="1">
      <c r="A226" s="34"/>
      <c r="B226" s="139"/>
      <c r="C226" s="140" t="s">
        <v>405</v>
      </c>
      <c r="D226" s="140" t="s">
        <v>119</v>
      </c>
      <c r="E226" s="141" t="s">
        <v>406</v>
      </c>
      <c r="F226" s="142" t="s">
        <v>407</v>
      </c>
      <c r="G226" s="143" t="s">
        <v>305</v>
      </c>
      <c r="H226" s="144">
        <v>91.222999999999999</v>
      </c>
      <c r="I226" s="145"/>
      <c r="J226" s="146">
        <f>ROUND(I226*H226,2)</f>
        <v>0</v>
      </c>
      <c r="K226" s="142" t="s">
        <v>3</v>
      </c>
      <c r="L226" s="35"/>
      <c r="M226" s="147" t="s">
        <v>3</v>
      </c>
      <c r="N226" s="148" t="s">
        <v>47</v>
      </c>
      <c r="O226" s="55"/>
      <c r="P226" s="149">
        <f>O226*H226</f>
        <v>0</v>
      </c>
      <c r="Q226" s="149">
        <v>0</v>
      </c>
      <c r="R226" s="149">
        <f>Q226*H226</f>
        <v>0</v>
      </c>
      <c r="S226" s="149">
        <v>0</v>
      </c>
      <c r="T226" s="150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151" t="s">
        <v>123</v>
      </c>
      <c r="AT226" s="151" t="s">
        <v>119</v>
      </c>
      <c r="AU226" s="151" t="s">
        <v>85</v>
      </c>
      <c r="AY226" s="19" t="s">
        <v>116</v>
      </c>
      <c r="BE226" s="152">
        <f>IF(N226="základní",J226,0)</f>
        <v>0</v>
      </c>
      <c r="BF226" s="152">
        <f>IF(N226="snížená",J226,0)</f>
        <v>0</v>
      </c>
      <c r="BG226" s="152">
        <f>IF(N226="zákl. přenesená",J226,0)</f>
        <v>0</v>
      </c>
      <c r="BH226" s="152">
        <f>IF(N226="sníž. přenesená",J226,0)</f>
        <v>0</v>
      </c>
      <c r="BI226" s="152">
        <f>IF(N226="nulová",J226,0)</f>
        <v>0</v>
      </c>
      <c r="BJ226" s="19" t="s">
        <v>37</v>
      </c>
      <c r="BK226" s="152">
        <f>ROUND(I226*H226,2)</f>
        <v>0</v>
      </c>
      <c r="BL226" s="19" t="s">
        <v>123</v>
      </c>
      <c r="BM226" s="151" t="s">
        <v>408</v>
      </c>
    </row>
    <row r="227" spans="1:65" s="2" customFormat="1" ht="11.25">
      <c r="A227" s="34"/>
      <c r="B227" s="35"/>
      <c r="C227" s="34"/>
      <c r="D227" s="153" t="s">
        <v>125</v>
      </c>
      <c r="E227" s="34"/>
      <c r="F227" s="154" t="s">
        <v>409</v>
      </c>
      <c r="G227" s="34"/>
      <c r="H227" s="34"/>
      <c r="I227" s="155"/>
      <c r="J227" s="34"/>
      <c r="K227" s="34"/>
      <c r="L227" s="35"/>
      <c r="M227" s="156"/>
      <c r="N227" s="157"/>
      <c r="O227" s="55"/>
      <c r="P227" s="55"/>
      <c r="Q227" s="55"/>
      <c r="R227" s="55"/>
      <c r="S227" s="55"/>
      <c r="T227" s="56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9" t="s">
        <v>125</v>
      </c>
      <c r="AU227" s="19" t="s">
        <v>85</v>
      </c>
    </row>
    <row r="228" spans="1:65" s="13" customFormat="1" ht="11.25">
      <c r="B228" s="158"/>
      <c r="D228" s="153" t="s">
        <v>126</v>
      </c>
      <c r="E228" s="159" t="s">
        <v>3</v>
      </c>
      <c r="F228" s="160" t="s">
        <v>410</v>
      </c>
      <c r="H228" s="161">
        <v>91.222999999999999</v>
      </c>
      <c r="I228" s="162"/>
      <c r="L228" s="158"/>
      <c r="M228" s="163"/>
      <c r="N228" s="164"/>
      <c r="O228" s="164"/>
      <c r="P228" s="164"/>
      <c r="Q228" s="164"/>
      <c r="R228" s="164"/>
      <c r="S228" s="164"/>
      <c r="T228" s="165"/>
      <c r="AT228" s="159" t="s">
        <v>126</v>
      </c>
      <c r="AU228" s="159" t="s">
        <v>85</v>
      </c>
      <c r="AV228" s="13" t="s">
        <v>85</v>
      </c>
      <c r="AW228" s="13" t="s">
        <v>36</v>
      </c>
      <c r="AX228" s="13" t="s">
        <v>37</v>
      </c>
      <c r="AY228" s="159" t="s">
        <v>116</v>
      </c>
    </row>
    <row r="229" spans="1:65" s="2" customFormat="1" ht="16.5" customHeight="1">
      <c r="A229" s="34"/>
      <c r="B229" s="139"/>
      <c r="C229" s="140" t="s">
        <v>411</v>
      </c>
      <c r="D229" s="140" t="s">
        <v>119</v>
      </c>
      <c r="E229" s="141" t="s">
        <v>412</v>
      </c>
      <c r="F229" s="142" t="s">
        <v>413</v>
      </c>
      <c r="G229" s="143" t="s">
        <v>305</v>
      </c>
      <c r="H229" s="144">
        <v>187.49199999999999</v>
      </c>
      <c r="I229" s="145"/>
      <c r="J229" s="146">
        <f>ROUND(I229*H229,2)</f>
        <v>0</v>
      </c>
      <c r="K229" s="142" t="s">
        <v>228</v>
      </c>
      <c r="L229" s="35"/>
      <c r="M229" s="147" t="s">
        <v>3</v>
      </c>
      <c r="N229" s="148" t="s">
        <v>47</v>
      </c>
      <c r="O229" s="55"/>
      <c r="P229" s="149">
        <f>O229*H229</f>
        <v>0</v>
      </c>
      <c r="Q229" s="149">
        <v>0</v>
      </c>
      <c r="R229" s="149">
        <f>Q229*H229</f>
        <v>0</v>
      </c>
      <c r="S229" s="149">
        <v>0</v>
      </c>
      <c r="T229" s="150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51" t="s">
        <v>123</v>
      </c>
      <c r="AT229" s="151" t="s">
        <v>119</v>
      </c>
      <c r="AU229" s="151" t="s">
        <v>85</v>
      </c>
      <c r="AY229" s="19" t="s">
        <v>116</v>
      </c>
      <c r="BE229" s="152">
        <f>IF(N229="základní",J229,0)</f>
        <v>0</v>
      </c>
      <c r="BF229" s="152">
        <f>IF(N229="snížená",J229,0)</f>
        <v>0</v>
      </c>
      <c r="BG229" s="152">
        <f>IF(N229="zákl. přenesená",J229,0)</f>
        <v>0</v>
      </c>
      <c r="BH229" s="152">
        <f>IF(N229="sníž. přenesená",J229,0)</f>
        <v>0</v>
      </c>
      <c r="BI229" s="152">
        <f>IF(N229="nulová",J229,0)</f>
        <v>0</v>
      </c>
      <c r="BJ229" s="19" t="s">
        <v>37</v>
      </c>
      <c r="BK229" s="152">
        <f>ROUND(I229*H229,2)</f>
        <v>0</v>
      </c>
      <c r="BL229" s="19" t="s">
        <v>123</v>
      </c>
      <c r="BM229" s="151" t="s">
        <v>414</v>
      </c>
    </row>
    <row r="230" spans="1:65" s="2" customFormat="1" ht="19.5">
      <c r="A230" s="34"/>
      <c r="B230" s="35"/>
      <c r="C230" s="34"/>
      <c r="D230" s="153" t="s">
        <v>125</v>
      </c>
      <c r="E230" s="34"/>
      <c r="F230" s="154" t="s">
        <v>415</v>
      </c>
      <c r="G230" s="34"/>
      <c r="H230" s="34"/>
      <c r="I230" s="155"/>
      <c r="J230" s="34"/>
      <c r="K230" s="34"/>
      <c r="L230" s="35"/>
      <c r="M230" s="156"/>
      <c r="N230" s="157"/>
      <c r="O230" s="55"/>
      <c r="P230" s="55"/>
      <c r="Q230" s="55"/>
      <c r="R230" s="55"/>
      <c r="S230" s="55"/>
      <c r="T230" s="56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9" t="s">
        <v>125</v>
      </c>
      <c r="AU230" s="19" t="s">
        <v>85</v>
      </c>
    </row>
    <row r="231" spans="1:65" s="14" customFormat="1" ht="11.25">
      <c r="B231" s="166"/>
      <c r="D231" s="153" t="s">
        <v>126</v>
      </c>
      <c r="E231" s="167" t="s">
        <v>3</v>
      </c>
      <c r="F231" s="168" t="s">
        <v>416</v>
      </c>
      <c r="H231" s="167" t="s">
        <v>3</v>
      </c>
      <c r="I231" s="169"/>
      <c r="L231" s="166"/>
      <c r="M231" s="170"/>
      <c r="N231" s="171"/>
      <c r="O231" s="171"/>
      <c r="P231" s="171"/>
      <c r="Q231" s="171"/>
      <c r="R231" s="171"/>
      <c r="S231" s="171"/>
      <c r="T231" s="172"/>
      <c r="AT231" s="167" t="s">
        <v>126</v>
      </c>
      <c r="AU231" s="167" t="s">
        <v>85</v>
      </c>
      <c r="AV231" s="14" t="s">
        <v>37</v>
      </c>
      <c r="AW231" s="14" t="s">
        <v>36</v>
      </c>
      <c r="AX231" s="14" t="s">
        <v>76</v>
      </c>
      <c r="AY231" s="167" t="s">
        <v>116</v>
      </c>
    </row>
    <row r="232" spans="1:65" s="14" customFormat="1" ht="11.25">
      <c r="B232" s="166"/>
      <c r="D232" s="153" t="s">
        <v>126</v>
      </c>
      <c r="E232" s="167" t="s">
        <v>3</v>
      </c>
      <c r="F232" s="168" t="s">
        <v>315</v>
      </c>
      <c r="H232" s="167" t="s">
        <v>3</v>
      </c>
      <c r="I232" s="169"/>
      <c r="L232" s="166"/>
      <c r="M232" s="170"/>
      <c r="N232" s="171"/>
      <c r="O232" s="171"/>
      <c r="P232" s="171"/>
      <c r="Q232" s="171"/>
      <c r="R232" s="171"/>
      <c r="S232" s="171"/>
      <c r="T232" s="172"/>
      <c r="AT232" s="167" t="s">
        <v>126</v>
      </c>
      <c r="AU232" s="167" t="s">
        <v>85</v>
      </c>
      <c r="AV232" s="14" t="s">
        <v>37</v>
      </c>
      <c r="AW232" s="14" t="s">
        <v>36</v>
      </c>
      <c r="AX232" s="14" t="s">
        <v>76</v>
      </c>
      <c r="AY232" s="167" t="s">
        <v>116</v>
      </c>
    </row>
    <row r="233" spans="1:65" s="14" customFormat="1" ht="11.25">
      <c r="B233" s="166"/>
      <c r="D233" s="153" t="s">
        <v>126</v>
      </c>
      <c r="E233" s="167" t="s">
        <v>3</v>
      </c>
      <c r="F233" s="168" t="s">
        <v>316</v>
      </c>
      <c r="H233" s="167" t="s">
        <v>3</v>
      </c>
      <c r="I233" s="169"/>
      <c r="L233" s="166"/>
      <c r="M233" s="170"/>
      <c r="N233" s="171"/>
      <c r="O233" s="171"/>
      <c r="P233" s="171"/>
      <c r="Q233" s="171"/>
      <c r="R233" s="171"/>
      <c r="S233" s="171"/>
      <c r="T233" s="172"/>
      <c r="AT233" s="167" t="s">
        <v>126</v>
      </c>
      <c r="AU233" s="167" t="s">
        <v>85</v>
      </c>
      <c r="AV233" s="14" t="s">
        <v>37</v>
      </c>
      <c r="AW233" s="14" t="s">
        <v>36</v>
      </c>
      <c r="AX233" s="14" t="s">
        <v>76</v>
      </c>
      <c r="AY233" s="167" t="s">
        <v>116</v>
      </c>
    </row>
    <row r="234" spans="1:65" s="13" customFormat="1" ht="11.25">
      <c r="B234" s="158"/>
      <c r="D234" s="153" t="s">
        <v>126</v>
      </c>
      <c r="E234" s="159" t="s">
        <v>3</v>
      </c>
      <c r="F234" s="160" t="s">
        <v>417</v>
      </c>
      <c r="H234" s="161">
        <v>1.012</v>
      </c>
      <c r="I234" s="162"/>
      <c r="L234" s="158"/>
      <c r="M234" s="163"/>
      <c r="N234" s="164"/>
      <c r="O234" s="164"/>
      <c r="P234" s="164"/>
      <c r="Q234" s="164"/>
      <c r="R234" s="164"/>
      <c r="S234" s="164"/>
      <c r="T234" s="165"/>
      <c r="AT234" s="159" t="s">
        <v>126</v>
      </c>
      <c r="AU234" s="159" t="s">
        <v>85</v>
      </c>
      <c r="AV234" s="13" t="s">
        <v>85</v>
      </c>
      <c r="AW234" s="13" t="s">
        <v>36</v>
      </c>
      <c r="AX234" s="13" t="s">
        <v>76</v>
      </c>
      <c r="AY234" s="159" t="s">
        <v>116</v>
      </c>
    </row>
    <row r="235" spans="1:65" s="13" customFormat="1" ht="11.25">
      <c r="B235" s="158"/>
      <c r="D235" s="153" t="s">
        <v>126</v>
      </c>
      <c r="E235" s="159" t="s">
        <v>3</v>
      </c>
      <c r="F235" s="160" t="s">
        <v>418</v>
      </c>
      <c r="H235" s="161">
        <v>7.8460000000000001</v>
      </c>
      <c r="I235" s="162"/>
      <c r="L235" s="158"/>
      <c r="M235" s="163"/>
      <c r="N235" s="164"/>
      <c r="O235" s="164"/>
      <c r="P235" s="164"/>
      <c r="Q235" s="164"/>
      <c r="R235" s="164"/>
      <c r="S235" s="164"/>
      <c r="T235" s="165"/>
      <c r="AT235" s="159" t="s">
        <v>126</v>
      </c>
      <c r="AU235" s="159" t="s">
        <v>85</v>
      </c>
      <c r="AV235" s="13" t="s">
        <v>85</v>
      </c>
      <c r="AW235" s="13" t="s">
        <v>36</v>
      </c>
      <c r="AX235" s="13" t="s">
        <v>76</v>
      </c>
      <c r="AY235" s="159" t="s">
        <v>116</v>
      </c>
    </row>
    <row r="236" spans="1:65" s="13" customFormat="1" ht="11.25">
      <c r="B236" s="158"/>
      <c r="D236" s="153" t="s">
        <v>126</v>
      </c>
      <c r="E236" s="159" t="s">
        <v>3</v>
      </c>
      <c r="F236" s="160" t="s">
        <v>419</v>
      </c>
      <c r="H236" s="161">
        <v>257.58600000000001</v>
      </c>
      <c r="I236" s="162"/>
      <c r="L236" s="158"/>
      <c r="M236" s="163"/>
      <c r="N236" s="164"/>
      <c r="O236" s="164"/>
      <c r="P236" s="164"/>
      <c r="Q236" s="164"/>
      <c r="R236" s="164"/>
      <c r="S236" s="164"/>
      <c r="T236" s="165"/>
      <c r="AT236" s="159" t="s">
        <v>126</v>
      </c>
      <c r="AU236" s="159" t="s">
        <v>85</v>
      </c>
      <c r="AV236" s="13" t="s">
        <v>85</v>
      </c>
      <c r="AW236" s="13" t="s">
        <v>36</v>
      </c>
      <c r="AX236" s="13" t="s">
        <v>76</v>
      </c>
      <c r="AY236" s="159" t="s">
        <v>116</v>
      </c>
    </row>
    <row r="237" spans="1:65" s="13" customFormat="1" ht="11.25">
      <c r="B237" s="158"/>
      <c r="D237" s="153" t="s">
        <v>126</v>
      </c>
      <c r="E237" s="159" t="s">
        <v>3</v>
      </c>
      <c r="F237" s="160" t="s">
        <v>332</v>
      </c>
      <c r="H237" s="161">
        <v>1.4</v>
      </c>
      <c r="I237" s="162"/>
      <c r="L237" s="158"/>
      <c r="M237" s="163"/>
      <c r="N237" s="164"/>
      <c r="O237" s="164"/>
      <c r="P237" s="164"/>
      <c r="Q237" s="164"/>
      <c r="R237" s="164"/>
      <c r="S237" s="164"/>
      <c r="T237" s="165"/>
      <c r="AT237" s="159" t="s">
        <v>126</v>
      </c>
      <c r="AU237" s="159" t="s">
        <v>85</v>
      </c>
      <c r="AV237" s="13" t="s">
        <v>85</v>
      </c>
      <c r="AW237" s="13" t="s">
        <v>36</v>
      </c>
      <c r="AX237" s="13" t="s">
        <v>76</v>
      </c>
      <c r="AY237" s="159" t="s">
        <v>116</v>
      </c>
    </row>
    <row r="238" spans="1:65" s="13" customFormat="1" ht="11.25">
      <c r="B238" s="158"/>
      <c r="D238" s="153" t="s">
        <v>126</v>
      </c>
      <c r="E238" s="159" t="s">
        <v>3</v>
      </c>
      <c r="F238" s="160" t="s">
        <v>420</v>
      </c>
      <c r="H238" s="161">
        <v>-63.612000000000002</v>
      </c>
      <c r="I238" s="162"/>
      <c r="L238" s="158"/>
      <c r="M238" s="163"/>
      <c r="N238" s="164"/>
      <c r="O238" s="164"/>
      <c r="P238" s="164"/>
      <c r="Q238" s="164"/>
      <c r="R238" s="164"/>
      <c r="S238" s="164"/>
      <c r="T238" s="165"/>
      <c r="AT238" s="159" t="s">
        <v>126</v>
      </c>
      <c r="AU238" s="159" t="s">
        <v>85</v>
      </c>
      <c r="AV238" s="13" t="s">
        <v>85</v>
      </c>
      <c r="AW238" s="13" t="s">
        <v>36</v>
      </c>
      <c r="AX238" s="13" t="s">
        <v>76</v>
      </c>
      <c r="AY238" s="159" t="s">
        <v>116</v>
      </c>
    </row>
    <row r="239" spans="1:65" s="13" customFormat="1" ht="11.25">
      <c r="B239" s="158"/>
      <c r="D239" s="153" t="s">
        <v>126</v>
      </c>
      <c r="E239" s="159" t="s">
        <v>3</v>
      </c>
      <c r="F239" s="160" t="s">
        <v>421</v>
      </c>
      <c r="H239" s="161">
        <v>-16.739999999999998</v>
      </c>
      <c r="I239" s="162"/>
      <c r="L239" s="158"/>
      <c r="M239" s="163"/>
      <c r="N239" s="164"/>
      <c r="O239" s="164"/>
      <c r="P239" s="164"/>
      <c r="Q239" s="164"/>
      <c r="R239" s="164"/>
      <c r="S239" s="164"/>
      <c r="T239" s="165"/>
      <c r="AT239" s="159" t="s">
        <v>126</v>
      </c>
      <c r="AU239" s="159" t="s">
        <v>85</v>
      </c>
      <c r="AV239" s="13" t="s">
        <v>85</v>
      </c>
      <c r="AW239" s="13" t="s">
        <v>36</v>
      </c>
      <c r="AX239" s="13" t="s">
        <v>76</v>
      </c>
      <c r="AY239" s="159" t="s">
        <v>116</v>
      </c>
    </row>
    <row r="240" spans="1:65" s="2" customFormat="1" ht="24">
      <c r="A240" s="34"/>
      <c r="B240" s="139"/>
      <c r="C240" s="192" t="s">
        <v>422</v>
      </c>
      <c r="D240" s="192" t="s">
        <v>423</v>
      </c>
      <c r="E240" s="193" t="s">
        <v>424</v>
      </c>
      <c r="F240" s="194" t="s">
        <v>425</v>
      </c>
      <c r="G240" s="195" t="s">
        <v>426</v>
      </c>
      <c r="H240" s="196">
        <v>389.79599999999999</v>
      </c>
      <c r="I240" s="197"/>
      <c r="J240" s="198">
        <f>ROUND(I240*H240,2)</f>
        <v>0</v>
      </c>
      <c r="K240" s="194" t="s">
        <v>3</v>
      </c>
      <c r="L240" s="199"/>
      <c r="M240" s="200" t="s">
        <v>3</v>
      </c>
      <c r="N240" s="201" t="s">
        <v>47</v>
      </c>
      <c r="O240" s="55"/>
      <c r="P240" s="149">
        <f>O240*H240</f>
        <v>0</v>
      </c>
      <c r="Q240" s="149">
        <v>0</v>
      </c>
      <c r="R240" s="149">
        <f>Q240*H240</f>
        <v>0</v>
      </c>
      <c r="S240" s="149">
        <v>0</v>
      </c>
      <c r="T240" s="150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151" t="s">
        <v>151</v>
      </c>
      <c r="AT240" s="151" t="s">
        <v>423</v>
      </c>
      <c r="AU240" s="151" t="s">
        <v>85</v>
      </c>
      <c r="AY240" s="19" t="s">
        <v>116</v>
      </c>
      <c r="BE240" s="152">
        <f>IF(N240="základní",J240,0)</f>
        <v>0</v>
      </c>
      <c r="BF240" s="152">
        <f>IF(N240="snížená",J240,0)</f>
        <v>0</v>
      </c>
      <c r="BG240" s="152">
        <f>IF(N240="zákl. přenesená",J240,0)</f>
        <v>0</v>
      </c>
      <c r="BH240" s="152">
        <f>IF(N240="sníž. přenesená",J240,0)</f>
        <v>0</v>
      </c>
      <c r="BI240" s="152">
        <f>IF(N240="nulová",J240,0)</f>
        <v>0</v>
      </c>
      <c r="BJ240" s="19" t="s">
        <v>37</v>
      </c>
      <c r="BK240" s="152">
        <f>ROUND(I240*H240,2)</f>
        <v>0</v>
      </c>
      <c r="BL240" s="19" t="s">
        <v>123</v>
      </c>
      <c r="BM240" s="151" t="s">
        <v>427</v>
      </c>
    </row>
    <row r="241" spans="1:65" s="2" customFormat="1" ht="11.25">
      <c r="A241" s="34"/>
      <c r="B241" s="35"/>
      <c r="C241" s="34"/>
      <c r="D241" s="153" t="s">
        <v>125</v>
      </c>
      <c r="E241" s="34"/>
      <c r="F241" s="154" t="s">
        <v>425</v>
      </c>
      <c r="G241" s="34"/>
      <c r="H241" s="34"/>
      <c r="I241" s="155"/>
      <c r="J241" s="34"/>
      <c r="K241" s="34"/>
      <c r="L241" s="35"/>
      <c r="M241" s="156"/>
      <c r="N241" s="157"/>
      <c r="O241" s="55"/>
      <c r="P241" s="55"/>
      <c r="Q241" s="55"/>
      <c r="R241" s="55"/>
      <c r="S241" s="55"/>
      <c r="T241" s="56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9" t="s">
        <v>125</v>
      </c>
      <c r="AU241" s="19" t="s">
        <v>85</v>
      </c>
    </row>
    <row r="242" spans="1:65" s="13" customFormat="1" ht="11.25">
      <c r="B242" s="158"/>
      <c r="D242" s="153" t="s">
        <v>126</v>
      </c>
      <c r="E242" s="159" t="s">
        <v>3</v>
      </c>
      <c r="F242" s="160" t="s">
        <v>428</v>
      </c>
      <c r="H242" s="161">
        <v>389.79599999999999</v>
      </c>
      <c r="I242" s="162"/>
      <c r="L242" s="158"/>
      <c r="M242" s="163"/>
      <c r="N242" s="164"/>
      <c r="O242" s="164"/>
      <c r="P242" s="164"/>
      <c r="Q242" s="164"/>
      <c r="R242" s="164"/>
      <c r="S242" s="164"/>
      <c r="T242" s="165"/>
      <c r="AT242" s="159" t="s">
        <v>126</v>
      </c>
      <c r="AU242" s="159" t="s">
        <v>85</v>
      </c>
      <c r="AV242" s="13" t="s">
        <v>85</v>
      </c>
      <c r="AW242" s="13" t="s">
        <v>36</v>
      </c>
      <c r="AX242" s="13" t="s">
        <v>76</v>
      </c>
      <c r="AY242" s="159" t="s">
        <v>116</v>
      </c>
    </row>
    <row r="243" spans="1:65" s="15" customFormat="1" ht="11.25">
      <c r="B243" s="176"/>
      <c r="D243" s="153" t="s">
        <v>126</v>
      </c>
      <c r="E243" s="177" t="s">
        <v>3</v>
      </c>
      <c r="F243" s="178" t="s">
        <v>238</v>
      </c>
      <c r="H243" s="179">
        <v>389.79599999999999</v>
      </c>
      <c r="I243" s="180"/>
      <c r="L243" s="176"/>
      <c r="M243" s="181"/>
      <c r="N243" s="182"/>
      <c r="O243" s="182"/>
      <c r="P243" s="182"/>
      <c r="Q243" s="182"/>
      <c r="R243" s="182"/>
      <c r="S243" s="182"/>
      <c r="T243" s="183"/>
      <c r="AT243" s="177" t="s">
        <v>126</v>
      </c>
      <c r="AU243" s="177" t="s">
        <v>85</v>
      </c>
      <c r="AV243" s="15" t="s">
        <v>123</v>
      </c>
      <c r="AW243" s="15" t="s">
        <v>36</v>
      </c>
      <c r="AX243" s="15" t="s">
        <v>37</v>
      </c>
      <c r="AY243" s="177" t="s">
        <v>116</v>
      </c>
    </row>
    <row r="244" spans="1:65" s="2" customFormat="1" ht="16.5" customHeight="1">
      <c r="A244" s="34"/>
      <c r="B244" s="139"/>
      <c r="C244" s="140" t="s">
        <v>429</v>
      </c>
      <c r="D244" s="140" t="s">
        <v>119</v>
      </c>
      <c r="E244" s="141" t="s">
        <v>430</v>
      </c>
      <c r="F244" s="142" t="s">
        <v>431</v>
      </c>
      <c r="G244" s="143" t="s">
        <v>305</v>
      </c>
      <c r="H244" s="144">
        <v>63.612000000000002</v>
      </c>
      <c r="I244" s="145"/>
      <c r="J244" s="146">
        <f>ROUND(I244*H244,2)</f>
        <v>0</v>
      </c>
      <c r="K244" s="142" t="s">
        <v>228</v>
      </c>
      <c r="L244" s="35"/>
      <c r="M244" s="147" t="s">
        <v>3</v>
      </c>
      <c r="N244" s="148" t="s">
        <v>47</v>
      </c>
      <c r="O244" s="55"/>
      <c r="P244" s="149">
        <f>O244*H244</f>
        <v>0</v>
      </c>
      <c r="Q244" s="149">
        <v>0</v>
      </c>
      <c r="R244" s="149">
        <f>Q244*H244</f>
        <v>0</v>
      </c>
      <c r="S244" s="149">
        <v>0</v>
      </c>
      <c r="T244" s="150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151" t="s">
        <v>123</v>
      </c>
      <c r="AT244" s="151" t="s">
        <v>119</v>
      </c>
      <c r="AU244" s="151" t="s">
        <v>85</v>
      </c>
      <c r="AY244" s="19" t="s">
        <v>116</v>
      </c>
      <c r="BE244" s="152">
        <f>IF(N244="základní",J244,0)</f>
        <v>0</v>
      </c>
      <c r="BF244" s="152">
        <f>IF(N244="snížená",J244,0)</f>
        <v>0</v>
      </c>
      <c r="BG244" s="152">
        <f>IF(N244="zákl. přenesená",J244,0)</f>
        <v>0</v>
      </c>
      <c r="BH244" s="152">
        <f>IF(N244="sníž. přenesená",J244,0)</f>
        <v>0</v>
      </c>
      <c r="BI244" s="152">
        <f>IF(N244="nulová",J244,0)</f>
        <v>0</v>
      </c>
      <c r="BJ244" s="19" t="s">
        <v>37</v>
      </c>
      <c r="BK244" s="152">
        <f>ROUND(I244*H244,2)</f>
        <v>0</v>
      </c>
      <c r="BL244" s="19" t="s">
        <v>123</v>
      </c>
      <c r="BM244" s="151" t="s">
        <v>432</v>
      </c>
    </row>
    <row r="245" spans="1:65" s="2" customFormat="1" ht="19.5">
      <c r="A245" s="34"/>
      <c r="B245" s="35"/>
      <c r="C245" s="34"/>
      <c r="D245" s="153" t="s">
        <v>125</v>
      </c>
      <c r="E245" s="34"/>
      <c r="F245" s="154" t="s">
        <v>433</v>
      </c>
      <c r="G245" s="34"/>
      <c r="H245" s="34"/>
      <c r="I245" s="155"/>
      <c r="J245" s="34"/>
      <c r="K245" s="34"/>
      <c r="L245" s="35"/>
      <c r="M245" s="156"/>
      <c r="N245" s="157"/>
      <c r="O245" s="55"/>
      <c r="P245" s="55"/>
      <c r="Q245" s="55"/>
      <c r="R245" s="55"/>
      <c r="S245" s="55"/>
      <c r="T245" s="56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T245" s="19" t="s">
        <v>125</v>
      </c>
      <c r="AU245" s="19" t="s">
        <v>85</v>
      </c>
    </row>
    <row r="246" spans="1:65" s="14" customFormat="1" ht="11.25">
      <c r="B246" s="166"/>
      <c r="D246" s="153" t="s">
        <v>126</v>
      </c>
      <c r="E246" s="167" t="s">
        <v>3</v>
      </c>
      <c r="F246" s="168" t="s">
        <v>434</v>
      </c>
      <c r="H246" s="167" t="s">
        <v>3</v>
      </c>
      <c r="I246" s="169"/>
      <c r="L246" s="166"/>
      <c r="M246" s="170"/>
      <c r="N246" s="171"/>
      <c r="O246" s="171"/>
      <c r="P246" s="171"/>
      <c r="Q246" s="171"/>
      <c r="R246" s="171"/>
      <c r="S246" s="171"/>
      <c r="T246" s="172"/>
      <c r="AT246" s="167" t="s">
        <v>126</v>
      </c>
      <c r="AU246" s="167" t="s">
        <v>85</v>
      </c>
      <c r="AV246" s="14" t="s">
        <v>37</v>
      </c>
      <c r="AW246" s="14" t="s">
        <v>36</v>
      </c>
      <c r="AX246" s="14" t="s">
        <v>76</v>
      </c>
      <c r="AY246" s="167" t="s">
        <v>116</v>
      </c>
    </row>
    <row r="247" spans="1:65" s="13" customFormat="1" ht="11.25">
      <c r="B247" s="158"/>
      <c r="D247" s="153" t="s">
        <v>126</v>
      </c>
      <c r="E247" s="159" t="s">
        <v>3</v>
      </c>
      <c r="F247" s="160" t="s">
        <v>435</v>
      </c>
      <c r="H247" s="161">
        <v>63.612000000000002</v>
      </c>
      <c r="I247" s="162"/>
      <c r="L247" s="158"/>
      <c r="M247" s="163"/>
      <c r="N247" s="164"/>
      <c r="O247" s="164"/>
      <c r="P247" s="164"/>
      <c r="Q247" s="164"/>
      <c r="R247" s="164"/>
      <c r="S247" s="164"/>
      <c r="T247" s="165"/>
      <c r="AT247" s="159" t="s">
        <v>126</v>
      </c>
      <c r="AU247" s="159" t="s">
        <v>85</v>
      </c>
      <c r="AV247" s="13" t="s">
        <v>85</v>
      </c>
      <c r="AW247" s="13" t="s">
        <v>36</v>
      </c>
      <c r="AX247" s="13" t="s">
        <v>76</v>
      </c>
      <c r="AY247" s="159" t="s">
        <v>116</v>
      </c>
    </row>
    <row r="248" spans="1:65" s="15" customFormat="1" ht="11.25">
      <c r="B248" s="176"/>
      <c r="D248" s="153" t="s">
        <v>126</v>
      </c>
      <c r="E248" s="177" t="s">
        <v>3</v>
      </c>
      <c r="F248" s="178" t="s">
        <v>238</v>
      </c>
      <c r="H248" s="179">
        <v>63.612000000000002</v>
      </c>
      <c r="I248" s="180"/>
      <c r="L248" s="176"/>
      <c r="M248" s="181"/>
      <c r="N248" s="182"/>
      <c r="O248" s="182"/>
      <c r="P248" s="182"/>
      <c r="Q248" s="182"/>
      <c r="R248" s="182"/>
      <c r="S248" s="182"/>
      <c r="T248" s="183"/>
      <c r="AT248" s="177" t="s">
        <v>126</v>
      </c>
      <c r="AU248" s="177" t="s">
        <v>85</v>
      </c>
      <c r="AV248" s="15" t="s">
        <v>123</v>
      </c>
      <c r="AW248" s="15" t="s">
        <v>36</v>
      </c>
      <c r="AX248" s="15" t="s">
        <v>37</v>
      </c>
      <c r="AY248" s="177" t="s">
        <v>116</v>
      </c>
    </row>
    <row r="249" spans="1:65" s="2" customFormat="1" ht="24">
      <c r="A249" s="34"/>
      <c r="B249" s="139"/>
      <c r="C249" s="192" t="s">
        <v>436</v>
      </c>
      <c r="D249" s="192" t="s">
        <v>423</v>
      </c>
      <c r="E249" s="193" t="s">
        <v>437</v>
      </c>
      <c r="F249" s="194" t="s">
        <v>438</v>
      </c>
      <c r="G249" s="195" t="s">
        <v>426</v>
      </c>
      <c r="H249" s="196">
        <v>132.249</v>
      </c>
      <c r="I249" s="197"/>
      <c r="J249" s="198">
        <f>ROUND(I249*H249,2)</f>
        <v>0</v>
      </c>
      <c r="K249" s="194" t="s">
        <v>3</v>
      </c>
      <c r="L249" s="199"/>
      <c r="M249" s="200" t="s">
        <v>3</v>
      </c>
      <c r="N249" s="201" t="s">
        <v>47</v>
      </c>
      <c r="O249" s="55"/>
      <c r="P249" s="149">
        <f>O249*H249</f>
        <v>0</v>
      </c>
      <c r="Q249" s="149">
        <v>0</v>
      </c>
      <c r="R249" s="149">
        <f>Q249*H249</f>
        <v>0</v>
      </c>
      <c r="S249" s="149">
        <v>0</v>
      </c>
      <c r="T249" s="150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151" t="s">
        <v>151</v>
      </c>
      <c r="AT249" s="151" t="s">
        <v>423</v>
      </c>
      <c r="AU249" s="151" t="s">
        <v>85</v>
      </c>
      <c r="AY249" s="19" t="s">
        <v>116</v>
      </c>
      <c r="BE249" s="152">
        <f>IF(N249="základní",J249,0)</f>
        <v>0</v>
      </c>
      <c r="BF249" s="152">
        <f>IF(N249="snížená",J249,0)</f>
        <v>0</v>
      </c>
      <c r="BG249" s="152">
        <f>IF(N249="zákl. přenesená",J249,0)</f>
        <v>0</v>
      </c>
      <c r="BH249" s="152">
        <f>IF(N249="sníž. přenesená",J249,0)</f>
        <v>0</v>
      </c>
      <c r="BI249" s="152">
        <f>IF(N249="nulová",J249,0)</f>
        <v>0</v>
      </c>
      <c r="BJ249" s="19" t="s">
        <v>37</v>
      </c>
      <c r="BK249" s="152">
        <f>ROUND(I249*H249,2)</f>
        <v>0</v>
      </c>
      <c r="BL249" s="19" t="s">
        <v>123</v>
      </c>
      <c r="BM249" s="151" t="s">
        <v>439</v>
      </c>
    </row>
    <row r="250" spans="1:65" s="2" customFormat="1" ht="11.25">
      <c r="A250" s="34"/>
      <c r="B250" s="35"/>
      <c r="C250" s="34"/>
      <c r="D250" s="153" t="s">
        <v>125</v>
      </c>
      <c r="E250" s="34"/>
      <c r="F250" s="154" t="s">
        <v>438</v>
      </c>
      <c r="G250" s="34"/>
      <c r="H250" s="34"/>
      <c r="I250" s="155"/>
      <c r="J250" s="34"/>
      <c r="K250" s="34"/>
      <c r="L250" s="35"/>
      <c r="M250" s="156"/>
      <c r="N250" s="157"/>
      <c r="O250" s="55"/>
      <c r="P250" s="55"/>
      <c r="Q250" s="55"/>
      <c r="R250" s="55"/>
      <c r="S250" s="55"/>
      <c r="T250" s="56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9" t="s">
        <v>125</v>
      </c>
      <c r="AU250" s="19" t="s">
        <v>85</v>
      </c>
    </row>
    <row r="251" spans="1:65" s="13" customFormat="1" ht="11.25">
      <c r="B251" s="158"/>
      <c r="D251" s="153" t="s">
        <v>126</v>
      </c>
      <c r="E251" s="159" t="s">
        <v>3</v>
      </c>
      <c r="F251" s="160" t="s">
        <v>440</v>
      </c>
      <c r="H251" s="161">
        <v>132.249</v>
      </c>
      <c r="I251" s="162"/>
      <c r="L251" s="158"/>
      <c r="M251" s="163"/>
      <c r="N251" s="164"/>
      <c r="O251" s="164"/>
      <c r="P251" s="164"/>
      <c r="Q251" s="164"/>
      <c r="R251" s="164"/>
      <c r="S251" s="164"/>
      <c r="T251" s="165"/>
      <c r="AT251" s="159" t="s">
        <v>126</v>
      </c>
      <c r="AU251" s="159" t="s">
        <v>85</v>
      </c>
      <c r="AV251" s="13" t="s">
        <v>85</v>
      </c>
      <c r="AW251" s="13" t="s">
        <v>36</v>
      </c>
      <c r="AX251" s="13" t="s">
        <v>76</v>
      </c>
      <c r="AY251" s="159" t="s">
        <v>116</v>
      </c>
    </row>
    <row r="252" spans="1:65" s="15" customFormat="1" ht="11.25">
      <c r="B252" s="176"/>
      <c r="D252" s="153" t="s">
        <v>126</v>
      </c>
      <c r="E252" s="177" t="s">
        <v>3</v>
      </c>
      <c r="F252" s="178" t="s">
        <v>238</v>
      </c>
      <c r="H252" s="179">
        <v>132.249</v>
      </c>
      <c r="I252" s="180"/>
      <c r="L252" s="176"/>
      <c r="M252" s="181"/>
      <c r="N252" s="182"/>
      <c r="O252" s="182"/>
      <c r="P252" s="182"/>
      <c r="Q252" s="182"/>
      <c r="R252" s="182"/>
      <c r="S252" s="182"/>
      <c r="T252" s="183"/>
      <c r="AT252" s="177" t="s">
        <v>126</v>
      </c>
      <c r="AU252" s="177" t="s">
        <v>85</v>
      </c>
      <c r="AV252" s="15" t="s">
        <v>123</v>
      </c>
      <c r="AW252" s="15" t="s">
        <v>36</v>
      </c>
      <c r="AX252" s="15" t="s">
        <v>37</v>
      </c>
      <c r="AY252" s="177" t="s">
        <v>116</v>
      </c>
    </row>
    <row r="253" spans="1:65" s="2" customFormat="1" ht="16.5" customHeight="1">
      <c r="A253" s="34"/>
      <c r="B253" s="139"/>
      <c r="C253" s="140" t="s">
        <v>441</v>
      </c>
      <c r="D253" s="140" t="s">
        <v>119</v>
      </c>
      <c r="E253" s="141" t="s">
        <v>442</v>
      </c>
      <c r="F253" s="142" t="s">
        <v>443</v>
      </c>
      <c r="G253" s="143" t="s">
        <v>305</v>
      </c>
      <c r="H253" s="144">
        <v>290.22500000000002</v>
      </c>
      <c r="I253" s="145"/>
      <c r="J253" s="146">
        <f>ROUND(I253*H253,2)</f>
        <v>0</v>
      </c>
      <c r="K253" s="142" t="s">
        <v>228</v>
      </c>
      <c r="L253" s="35"/>
      <c r="M253" s="147" t="s">
        <v>3</v>
      </c>
      <c r="N253" s="148" t="s">
        <v>47</v>
      </c>
      <c r="O253" s="55"/>
      <c r="P253" s="149">
        <f>O253*H253</f>
        <v>0</v>
      </c>
      <c r="Q253" s="149">
        <v>0</v>
      </c>
      <c r="R253" s="149">
        <f>Q253*H253</f>
        <v>0</v>
      </c>
      <c r="S253" s="149">
        <v>0</v>
      </c>
      <c r="T253" s="150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151" t="s">
        <v>123</v>
      </c>
      <c r="AT253" s="151" t="s">
        <v>119</v>
      </c>
      <c r="AU253" s="151" t="s">
        <v>85</v>
      </c>
      <c r="AY253" s="19" t="s">
        <v>116</v>
      </c>
      <c r="BE253" s="152">
        <f>IF(N253="základní",J253,0)</f>
        <v>0</v>
      </c>
      <c r="BF253" s="152">
        <f>IF(N253="snížená",J253,0)</f>
        <v>0</v>
      </c>
      <c r="BG253" s="152">
        <f>IF(N253="zákl. přenesená",J253,0)</f>
        <v>0</v>
      </c>
      <c r="BH253" s="152">
        <f>IF(N253="sníž. přenesená",J253,0)</f>
        <v>0</v>
      </c>
      <c r="BI253" s="152">
        <f>IF(N253="nulová",J253,0)</f>
        <v>0</v>
      </c>
      <c r="BJ253" s="19" t="s">
        <v>37</v>
      </c>
      <c r="BK253" s="152">
        <f>ROUND(I253*H253,2)</f>
        <v>0</v>
      </c>
      <c r="BL253" s="19" t="s">
        <v>123</v>
      </c>
      <c r="BM253" s="151" t="s">
        <v>444</v>
      </c>
    </row>
    <row r="254" spans="1:65" s="2" customFormat="1" ht="19.5">
      <c r="A254" s="34"/>
      <c r="B254" s="35"/>
      <c r="C254" s="34"/>
      <c r="D254" s="153" t="s">
        <v>125</v>
      </c>
      <c r="E254" s="34"/>
      <c r="F254" s="154" t="s">
        <v>445</v>
      </c>
      <c r="G254" s="34"/>
      <c r="H254" s="34"/>
      <c r="I254" s="155"/>
      <c r="J254" s="34"/>
      <c r="K254" s="34"/>
      <c r="L254" s="35"/>
      <c r="M254" s="156"/>
      <c r="N254" s="157"/>
      <c r="O254" s="55"/>
      <c r="P254" s="55"/>
      <c r="Q254" s="55"/>
      <c r="R254" s="55"/>
      <c r="S254" s="55"/>
      <c r="T254" s="56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9" t="s">
        <v>125</v>
      </c>
      <c r="AU254" s="19" t="s">
        <v>85</v>
      </c>
    </row>
    <row r="255" spans="1:65" s="13" customFormat="1" ht="11.25">
      <c r="B255" s="158"/>
      <c r="D255" s="153" t="s">
        <v>126</v>
      </c>
      <c r="E255" s="159" t="s">
        <v>3</v>
      </c>
      <c r="F255" s="160" t="s">
        <v>446</v>
      </c>
      <c r="H255" s="161">
        <v>216.553</v>
      </c>
      <c r="I255" s="162"/>
      <c r="L255" s="158"/>
      <c r="M255" s="163"/>
      <c r="N255" s="164"/>
      <c r="O255" s="164"/>
      <c r="P255" s="164"/>
      <c r="Q255" s="164"/>
      <c r="R255" s="164"/>
      <c r="S255" s="164"/>
      <c r="T255" s="165"/>
      <c r="AT255" s="159" t="s">
        <v>126</v>
      </c>
      <c r="AU255" s="159" t="s">
        <v>85</v>
      </c>
      <c r="AV255" s="13" t="s">
        <v>85</v>
      </c>
      <c r="AW255" s="13" t="s">
        <v>36</v>
      </c>
      <c r="AX255" s="13" t="s">
        <v>76</v>
      </c>
      <c r="AY255" s="159" t="s">
        <v>116</v>
      </c>
    </row>
    <row r="256" spans="1:65" s="13" customFormat="1" ht="11.25">
      <c r="B256" s="158"/>
      <c r="D256" s="153" t="s">
        <v>126</v>
      </c>
      <c r="E256" s="159" t="s">
        <v>3</v>
      </c>
      <c r="F256" s="160" t="s">
        <v>447</v>
      </c>
      <c r="H256" s="161">
        <v>73.471999999999994</v>
      </c>
      <c r="I256" s="162"/>
      <c r="L256" s="158"/>
      <c r="M256" s="163"/>
      <c r="N256" s="164"/>
      <c r="O256" s="164"/>
      <c r="P256" s="164"/>
      <c r="Q256" s="164"/>
      <c r="R256" s="164"/>
      <c r="S256" s="164"/>
      <c r="T256" s="165"/>
      <c r="AT256" s="159" t="s">
        <v>126</v>
      </c>
      <c r="AU256" s="159" t="s">
        <v>85</v>
      </c>
      <c r="AV256" s="13" t="s">
        <v>85</v>
      </c>
      <c r="AW256" s="13" t="s">
        <v>36</v>
      </c>
      <c r="AX256" s="13" t="s">
        <v>76</v>
      </c>
      <c r="AY256" s="159" t="s">
        <v>116</v>
      </c>
    </row>
    <row r="257" spans="1:65" s="13" customFormat="1" ht="11.25">
      <c r="B257" s="158"/>
      <c r="D257" s="153" t="s">
        <v>126</v>
      </c>
      <c r="E257" s="159" t="s">
        <v>3</v>
      </c>
      <c r="F257" s="160" t="s">
        <v>398</v>
      </c>
      <c r="H257" s="161">
        <v>0.2</v>
      </c>
      <c r="I257" s="162"/>
      <c r="L257" s="158"/>
      <c r="M257" s="163"/>
      <c r="N257" s="164"/>
      <c r="O257" s="164"/>
      <c r="P257" s="164"/>
      <c r="Q257" s="164"/>
      <c r="R257" s="164"/>
      <c r="S257" s="164"/>
      <c r="T257" s="165"/>
      <c r="AT257" s="159" t="s">
        <v>126</v>
      </c>
      <c r="AU257" s="159" t="s">
        <v>85</v>
      </c>
      <c r="AV257" s="13" t="s">
        <v>85</v>
      </c>
      <c r="AW257" s="13" t="s">
        <v>36</v>
      </c>
      <c r="AX257" s="13" t="s">
        <v>76</v>
      </c>
      <c r="AY257" s="159" t="s">
        <v>116</v>
      </c>
    </row>
    <row r="258" spans="1:65" s="15" customFormat="1" ht="11.25">
      <c r="B258" s="176"/>
      <c r="D258" s="153" t="s">
        <v>126</v>
      </c>
      <c r="E258" s="177" t="s">
        <v>3</v>
      </c>
      <c r="F258" s="178" t="s">
        <v>238</v>
      </c>
      <c r="H258" s="179">
        <v>290.22500000000002</v>
      </c>
      <c r="I258" s="180"/>
      <c r="L258" s="176"/>
      <c r="M258" s="181"/>
      <c r="N258" s="182"/>
      <c r="O258" s="182"/>
      <c r="P258" s="182"/>
      <c r="Q258" s="182"/>
      <c r="R258" s="182"/>
      <c r="S258" s="182"/>
      <c r="T258" s="183"/>
      <c r="AT258" s="177" t="s">
        <v>126</v>
      </c>
      <c r="AU258" s="177" t="s">
        <v>85</v>
      </c>
      <c r="AV258" s="15" t="s">
        <v>123</v>
      </c>
      <c r="AW258" s="15" t="s">
        <v>36</v>
      </c>
      <c r="AX258" s="15" t="s">
        <v>37</v>
      </c>
      <c r="AY258" s="177" t="s">
        <v>116</v>
      </c>
    </row>
    <row r="259" spans="1:65" s="2" customFormat="1" ht="16.5" customHeight="1">
      <c r="A259" s="34"/>
      <c r="B259" s="139"/>
      <c r="C259" s="140" t="s">
        <v>448</v>
      </c>
      <c r="D259" s="140" t="s">
        <v>119</v>
      </c>
      <c r="E259" s="141" t="s">
        <v>449</v>
      </c>
      <c r="F259" s="142" t="s">
        <v>450</v>
      </c>
      <c r="G259" s="143" t="s">
        <v>305</v>
      </c>
      <c r="H259" s="144">
        <v>289.99400000000003</v>
      </c>
      <c r="I259" s="145"/>
      <c r="J259" s="146">
        <f>ROUND(I259*H259,2)</f>
        <v>0</v>
      </c>
      <c r="K259" s="142" t="s">
        <v>228</v>
      </c>
      <c r="L259" s="35"/>
      <c r="M259" s="147" t="s">
        <v>3</v>
      </c>
      <c r="N259" s="148" t="s">
        <v>47</v>
      </c>
      <c r="O259" s="55"/>
      <c r="P259" s="149">
        <f>O259*H259</f>
        <v>0</v>
      </c>
      <c r="Q259" s="149">
        <v>0</v>
      </c>
      <c r="R259" s="149">
        <f>Q259*H259</f>
        <v>0</v>
      </c>
      <c r="S259" s="149">
        <v>0</v>
      </c>
      <c r="T259" s="150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51" t="s">
        <v>123</v>
      </c>
      <c r="AT259" s="151" t="s">
        <v>119</v>
      </c>
      <c r="AU259" s="151" t="s">
        <v>85</v>
      </c>
      <c r="AY259" s="19" t="s">
        <v>116</v>
      </c>
      <c r="BE259" s="152">
        <f>IF(N259="základní",J259,0)</f>
        <v>0</v>
      </c>
      <c r="BF259" s="152">
        <f>IF(N259="snížená",J259,0)</f>
        <v>0</v>
      </c>
      <c r="BG259" s="152">
        <f>IF(N259="zákl. přenesená",J259,0)</f>
        <v>0</v>
      </c>
      <c r="BH259" s="152">
        <f>IF(N259="sníž. přenesená",J259,0)</f>
        <v>0</v>
      </c>
      <c r="BI259" s="152">
        <f>IF(N259="nulová",J259,0)</f>
        <v>0</v>
      </c>
      <c r="BJ259" s="19" t="s">
        <v>37</v>
      </c>
      <c r="BK259" s="152">
        <f>ROUND(I259*H259,2)</f>
        <v>0</v>
      </c>
      <c r="BL259" s="19" t="s">
        <v>123</v>
      </c>
      <c r="BM259" s="151" t="s">
        <v>451</v>
      </c>
    </row>
    <row r="260" spans="1:65" s="2" customFormat="1" ht="19.5">
      <c r="A260" s="34"/>
      <c r="B260" s="35"/>
      <c r="C260" s="34"/>
      <c r="D260" s="153" t="s">
        <v>125</v>
      </c>
      <c r="E260" s="34"/>
      <c r="F260" s="154" t="s">
        <v>452</v>
      </c>
      <c r="G260" s="34"/>
      <c r="H260" s="34"/>
      <c r="I260" s="155"/>
      <c r="J260" s="34"/>
      <c r="K260" s="34"/>
      <c r="L260" s="35"/>
      <c r="M260" s="156"/>
      <c r="N260" s="157"/>
      <c r="O260" s="55"/>
      <c r="P260" s="55"/>
      <c r="Q260" s="55"/>
      <c r="R260" s="55"/>
      <c r="S260" s="55"/>
      <c r="T260" s="56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9" t="s">
        <v>125</v>
      </c>
      <c r="AU260" s="19" t="s">
        <v>85</v>
      </c>
    </row>
    <row r="261" spans="1:65" s="13" customFormat="1" ht="11.25">
      <c r="B261" s="158"/>
      <c r="D261" s="153" t="s">
        <v>126</v>
      </c>
      <c r="E261" s="159" t="s">
        <v>3</v>
      </c>
      <c r="F261" s="160" t="s">
        <v>453</v>
      </c>
      <c r="H261" s="161">
        <v>289.99400000000003</v>
      </c>
      <c r="I261" s="162"/>
      <c r="L261" s="158"/>
      <c r="M261" s="163"/>
      <c r="N261" s="164"/>
      <c r="O261" s="164"/>
      <c r="P261" s="164"/>
      <c r="Q261" s="164"/>
      <c r="R261" s="164"/>
      <c r="S261" s="164"/>
      <c r="T261" s="165"/>
      <c r="AT261" s="159" t="s">
        <v>126</v>
      </c>
      <c r="AU261" s="159" t="s">
        <v>85</v>
      </c>
      <c r="AV261" s="13" t="s">
        <v>85</v>
      </c>
      <c r="AW261" s="13" t="s">
        <v>36</v>
      </c>
      <c r="AX261" s="13" t="s">
        <v>37</v>
      </c>
      <c r="AY261" s="159" t="s">
        <v>116</v>
      </c>
    </row>
    <row r="262" spans="1:65" s="2" customFormat="1" ht="16.5" customHeight="1">
      <c r="A262" s="34"/>
      <c r="B262" s="139"/>
      <c r="C262" s="140" t="s">
        <v>454</v>
      </c>
      <c r="D262" s="140" t="s">
        <v>119</v>
      </c>
      <c r="E262" s="141" t="s">
        <v>455</v>
      </c>
      <c r="F262" s="142" t="s">
        <v>456</v>
      </c>
      <c r="G262" s="143" t="s">
        <v>227</v>
      </c>
      <c r="H262" s="144">
        <v>1</v>
      </c>
      <c r="I262" s="145"/>
      <c r="J262" s="146">
        <f>ROUND(I262*H262,2)</f>
        <v>0</v>
      </c>
      <c r="K262" s="142" t="s">
        <v>228</v>
      </c>
      <c r="L262" s="35"/>
      <c r="M262" s="147" t="s">
        <v>3</v>
      </c>
      <c r="N262" s="148" t="s">
        <v>47</v>
      </c>
      <c r="O262" s="55"/>
      <c r="P262" s="149">
        <f>O262*H262</f>
        <v>0</v>
      </c>
      <c r="Q262" s="149">
        <v>0</v>
      </c>
      <c r="R262" s="149">
        <f>Q262*H262</f>
        <v>0</v>
      </c>
      <c r="S262" s="149">
        <v>0</v>
      </c>
      <c r="T262" s="150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51" t="s">
        <v>123</v>
      </c>
      <c r="AT262" s="151" t="s">
        <v>119</v>
      </c>
      <c r="AU262" s="151" t="s">
        <v>85</v>
      </c>
      <c r="AY262" s="19" t="s">
        <v>116</v>
      </c>
      <c r="BE262" s="152">
        <f>IF(N262="základní",J262,0)</f>
        <v>0</v>
      </c>
      <c r="BF262" s="152">
        <f>IF(N262="snížená",J262,0)</f>
        <v>0</v>
      </c>
      <c r="BG262" s="152">
        <f>IF(N262="zákl. přenesená",J262,0)</f>
        <v>0</v>
      </c>
      <c r="BH262" s="152">
        <f>IF(N262="sníž. přenesená",J262,0)</f>
        <v>0</v>
      </c>
      <c r="BI262" s="152">
        <f>IF(N262="nulová",J262,0)</f>
        <v>0</v>
      </c>
      <c r="BJ262" s="19" t="s">
        <v>37</v>
      </c>
      <c r="BK262" s="152">
        <f>ROUND(I262*H262,2)</f>
        <v>0</v>
      </c>
      <c r="BL262" s="19" t="s">
        <v>123</v>
      </c>
      <c r="BM262" s="151" t="s">
        <v>457</v>
      </c>
    </row>
    <row r="263" spans="1:65" s="2" customFormat="1" ht="11.25">
      <c r="A263" s="34"/>
      <c r="B263" s="35"/>
      <c r="C263" s="34"/>
      <c r="D263" s="153" t="s">
        <v>125</v>
      </c>
      <c r="E263" s="34"/>
      <c r="F263" s="154" t="s">
        <v>458</v>
      </c>
      <c r="G263" s="34"/>
      <c r="H263" s="34"/>
      <c r="I263" s="155"/>
      <c r="J263" s="34"/>
      <c r="K263" s="34"/>
      <c r="L263" s="35"/>
      <c r="M263" s="156"/>
      <c r="N263" s="157"/>
      <c r="O263" s="55"/>
      <c r="P263" s="55"/>
      <c r="Q263" s="55"/>
      <c r="R263" s="55"/>
      <c r="S263" s="55"/>
      <c r="T263" s="56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9" t="s">
        <v>125</v>
      </c>
      <c r="AU263" s="19" t="s">
        <v>85</v>
      </c>
    </row>
    <row r="264" spans="1:65" s="13" customFormat="1" ht="11.25">
      <c r="B264" s="158"/>
      <c r="D264" s="153" t="s">
        <v>126</v>
      </c>
      <c r="E264" s="159" t="s">
        <v>3</v>
      </c>
      <c r="F264" s="160" t="s">
        <v>459</v>
      </c>
      <c r="H264" s="161">
        <v>1</v>
      </c>
      <c r="I264" s="162"/>
      <c r="L264" s="158"/>
      <c r="M264" s="163"/>
      <c r="N264" s="164"/>
      <c r="O264" s="164"/>
      <c r="P264" s="164"/>
      <c r="Q264" s="164"/>
      <c r="R264" s="164"/>
      <c r="S264" s="164"/>
      <c r="T264" s="165"/>
      <c r="AT264" s="159" t="s">
        <v>126</v>
      </c>
      <c r="AU264" s="159" t="s">
        <v>85</v>
      </c>
      <c r="AV264" s="13" t="s">
        <v>85</v>
      </c>
      <c r="AW264" s="13" t="s">
        <v>36</v>
      </c>
      <c r="AX264" s="13" t="s">
        <v>76</v>
      </c>
      <c r="AY264" s="159" t="s">
        <v>116</v>
      </c>
    </row>
    <row r="265" spans="1:65" s="15" customFormat="1" ht="11.25">
      <c r="B265" s="176"/>
      <c r="D265" s="153" t="s">
        <v>126</v>
      </c>
      <c r="E265" s="177" t="s">
        <v>3</v>
      </c>
      <c r="F265" s="178" t="s">
        <v>238</v>
      </c>
      <c r="H265" s="179">
        <v>1</v>
      </c>
      <c r="I265" s="180"/>
      <c r="L265" s="176"/>
      <c r="M265" s="181"/>
      <c r="N265" s="182"/>
      <c r="O265" s="182"/>
      <c r="P265" s="182"/>
      <c r="Q265" s="182"/>
      <c r="R265" s="182"/>
      <c r="S265" s="182"/>
      <c r="T265" s="183"/>
      <c r="AT265" s="177" t="s">
        <v>126</v>
      </c>
      <c r="AU265" s="177" t="s">
        <v>85</v>
      </c>
      <c r="AV265" s="15" t="s">
        <v>123</v>
      </c>
      <c r="AW265" s="15" t="s">
        <v>36</v>
      </c>
      <c r="AX265" s="15" t="s">
        <v>37</v>
      </c>
      <c r="AY265" s="177" t="s">
        <v>116</v>
      </c>
    </row>
    <row r="266" spans="1:65" s="2" customFormat="1" ht="16.5" customHeight="1">
      <c r="A266" s="34"/>
      <c r="B266" s="139"/>
      <c r="C266" s="192" t="s">
        <v>460</v>
      </c>
      <c r="D266" s="192" t="s">
        <v>423</v>
      </c>
      <c r="E266" s="193" t="s">
        <v>461</v>
      </c>
      <c r="F266" s="194" t="s">
        <v>462</v>
      </c>
      <c r="G266" s="195" t="s">
        <v>426</v>
      </c>
      <c r="H266" s="196">
        <v>0.32</v>
      </c>
      <c r="I266" s="197"/>
      <c r="J266" s="198">
        <f>ROUND(I266*H266,2)</f>
        <v>0</v>
      </c>
      <c r="K266" s="194" t="s">
        <v>228</v>
      </c>
      <c r="L266" s="199"/>
      <c r="M266" s="200" t="s">
        <v>3</v>
      </c>
      <c r="N266" s="201" t="s">
        <v>47</v>
      </c>
      <c r="O266" s="55"/>
      <c r="P266" s="149">
        <f>O266*H266</f>
        <v>0</v>
      </c>
      <c r="Q266" s="149">
        <v>0</v>
      </c>
      <c r="R266" s="149">
        <f>Q266*H266</f>
        <v>0</v>
      </c>
      <c r="S266" s="149">
        <v>0</v>
      </c>
      <c r="T266" s="150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51" t="s">
        <v>151</v>
      </c>
      <c r="AT266" s="151" t="s">
        <v>423</v>
      </c>
      <c r="AU266" s="151" t="s">
        <v>85</v>
      </c>
      <c r="AY266" s="19" t="s">
        <v>116</v>
      </c>
      <c r="BE266" s="152">
        <f>IF(N266="základní",J266,0)</f>
        <v>0</v>
      </c>
      <c r="BF266" s="152">
        <f>IF(N266="snížená",J266,0)</f>
        <v>0</v>
      </c>
      <c r="BG266" s="152">
        <f>IF(N266="zákl. přenesená",J266,0)</f>
        <v>0</v>
      </c>
      <c r="BH266" s="152">
        <f>IF(N266="sníž. přenesená",J266,0)</f>
        <v>0</v>
      </c>
      <c r="BI266" s="152">
        <f>IF(N266="nulová",J266,0)</f>
        <v>0</v>
      </c>
      <c r="BJ266" s="19" t="s">
        <v>37</v>
      </c>
      <c r="BK266" s="152">
        <f>ROUND(I266*H266,2)</f>
        <v>0</v>
      </c>
      <c r="BL266" s="19" t="s">
        <v>123</v>
      </c>
      <c r="BM266" s="151" t="s">
        <v>463</v>
      </c>
    </row>
    <row r="267" spans="1:65" s="2" customFormat="1" ht="11.25">
      <c r="A267" s="34"/>
      <c r="B267" s="35"/>
      <c r="C267" s="34"/>
      <c r="D267" s="153" t="s">
        <v>125</v>
      </c>
      <c r="E267" s="34"/>
      <c r="F267" s="154" t="s">
        <v>462</v>
      </c>
      <c r="G267" s="34"/>
      <c r="H267" s="34"/>
      <c r="I267" s="155"/>
      <c r="J267" s="34"/>
      <c r="K267" s="34"/>
      <c r="L267" s="35"/>
      <c r="M267" s="156"/>
      <c r="N267" s="157"/>
      <c r="O267" s="55"/>
      <c r="P267" s="55"/>
      <c r="Q267" s="55"/>
      <c r="R267" s="55"/>
      <c r="S267" s="55"/>
      <c r="T267" s="56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9" t="s">
        <v>125</v>
      </c>
      <c r="AU267" s="19" t="s">
        <v>85</v>
      </c>
    </row>
    <row r="268" spans="1:65" s="13" customFormat="1" ht="11.25">
      <c r="B268" s="158"/>
      <c r="D268" s="153" t="s">
        <v>126</v>
      </c>
      <c r="E268" s="159" t="s">
        <v>3</v>
      </c>
      <c r="F268" s="160" t="s">
        <v>464</v>
      </c>
      <c r="H268" s="161">
        <v>0.32</v>
      </c>
      <c r="I268" s="162"/>
      <c r="L268" s="158"/>
      <c r="M268" s="163"/>
      <c r="N268" s="164"/>
      <c r="O268" s="164"/>
      <c r="P268" s="164"/>
      <c r="Q268" s="164"/>
      <c r="R268" s="164"/>
      <c r="S268" s="164"/>
      <c r="T268" s="165"/>
      <c r="AT268" s="159" t="s">
        <v>126</v>
      </c>
      <c r="AU268" s="159" t="s">
        <v>85</v>
      </c>
      <c r="AV268" s="13" t="s">
        <v>85</v>
      </c>
      <c r="AW268" s="13" t="s">
        <v>36</v>
      </c>
      <c r="AX268" s="13" t="s">
        <v>76</v>
      </c>
      <c r="AY268" s="159" t="s">
        <v>116</v>
      </c>
    </row>
    <row r="269" spans="1:65" s="15" customFormat="1" ht="11.25">
      <c r="B269" s="176"/>
      <c r="D269" s="153" t="s">
        <v>126</v>
      </c>
      <c r="E269" s="177" t="s">
        <v>3</v>
      </c>
      <c r="F269" s="178" t="s">
        <v>238</v>
      </c>
      <c r="H269" s="179">
        <v>0.32</v>
      </c>
      <c r="I269" s="180"/>
      <c r="L269" s="176"/>
      <c r="M269" s="181"/>
      <c r="N269" s="182"/>
      <c r="O269" s="182"/>
      <c r="P269" s="182"/>
      <c r="Q269" s="182"/>
      <c r="R269" s="182"/>
      <c r="S269" s="182"/>
      <c r="T269" s="183"/>
      <c r="AT269" s="177" t="s">
        <v>126</v>
      </c>
      <c r="AU269" s="177" t="s">
        <v>85</v>
      </c>
      <c r="AV269" s="15" t="s">
        <v>123</v>
      </c>
      <c r="AW269" s="15" t="s">
        <v>36</v>
      </c>
      <c r="AX269" s="15" t="s">
        <v>37</v>
      </c>
      <c r="AY269" s="177" t="s">
        <v>116</v>
      </c>
    </row>
    <row r="270" spans="1:65" s="2" customFormat="1" ht="16.5" customHeight="1">
      <c r="A270" s="34"/>
      <c r="B270" s="139"/>
      <c r="C270" s="140" t="s">
        <v>465</v>
      </c>
      <c r="D270" s="140" t="s">
        <v>119</v>
      </c>
      <c r="E270" s="141" t="s">
        <v>466</v>
      </c>
      <c r="F270" s="142" t="s">
        <v>467</v>
      </c>
      <c r="G270" s="143" t="s">
        <v>227</v>
      </c>
      <c r="H270" s="144">
        <v>1</v>
      </c>
      <c r="I270" s="145"/>
      <c r="J270" s="146">
        <f>ROUND(I270*H270,2)</f>
        <v>0</v>
      </c>
      <c r="K270" s="142" t="s">
        <v>228</v>
      </c>
      <c r="L270" s="35"/>
      <c r="M270" s="147" t="s">
        <v>3</v>
      </c>
      <c r="N270" s="148" t="s">
        <v>47</v>
      </c>
      <c r="O270" s="55"/>
      <c r="P270" s="149">
        <f>O270*H270</f>
        <v>0</v>
      </c>
      <c r="Q270" s="149">
        <v>0</v>
      </c>
      <c r="R270" s="149">
        <f>Q270*H270</f>
        <v>0</v>
      </c>
      <c r="S270" s="149">
        <v>0</v>
      </c>
      <c r="T270" s="150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151" t="s">
        <v>123</v>
      </c>
      <c r="AT270" s="151" t="s">
        <v>119</v>
      </c>
      <c r="AU270" s="151" t="s">
        <v>85</v>
      </c>
      <c r="AY270" s="19" t="s">
        <v>116</v>
      </c>
      <c r="BE270" s="152">
        <f>IF(N270="základní",J270,0)</f>
        <v>0</v>
      </c>
      <c r="BF270" s="152">
        <f>IF(N270="snížená",J270,0)</f>
        <v>0</v>
      </c>
      <c r="BG270" s="152">
        <f>IF(N270="zákl. přenesená",J270,0)</f>
        <v>0</v>
      </c>
      <c r="BH270" s="152">
        <f>IF(N270="sníž. přenesená",J270,0)</f>
        <v>0</v>
      </c>
      <c r="BI270" s="152">
        <f>IF(N270="nulová",J270,0)</f>
        <v>0</v>
      </c>
      <c r="BJ270" s="19" t="s">
        <v>37</v>
      </c>
      <c r="BK270" s="152">
        <f>ROUND(I270*H270,2)</f>
        <v>0</v>
      </c>
      <c r="BL270" s="19" t="s">
        <v>123</v>
      </c>
      <c r="BM270" s="151" t="s">
        <v>468</v>
      </c>
    </row>
    <row r="271" spans="1:65" s="2" customFormat="1" ht="11.25">
      <c r="A271" s="34"/>
      <c r="B271" s="35"/>
      <c r="C271" s="34"/>
      <c r="D271" s="153" t="s">
        <v>125</v>
      </c>
      <c r="E271" s="34"/>
      <c r="F271" s="154" t="s">
        <v>469</v>
      </c>
      <c r="G271" s="34"/>
      <c r="H271" s="34"/>
      <c r="I271" s="155"/>
      <c r="J271" s="34"/>
      <c r="K271" s="34"/>
      <c r="L271" s="35"/>
      <c r="M271" s="156"/>
      <c r="N271" s="157"/>
      <c r="O271" s="55"/>
      <c r="P271" s="55"/>
      <c r="Q271" s="55"/>
      <c r="R271" s="55"/>
      <c r="S271" s="55"/>
      <c r="T271" s="56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9" t="s">
        <v>125</v>
      </c>
      <c r="AU271" s="19" t="s">
        <v>85</v>
      </c>
    </row>
    <row r="272" spans="1:65" s="13" customFormat="1" ht="11.25">
      <c r="B272" s="158"/>
      <c r="D272" s="153" t="s">
        <v>126</v>
      </c>
      <c r="E272" s="159" t="s">
        <v>3</v>
      </c>
      <c r="F272" s="160" t="s">
        <v>37</v>
      </c>
      <c r="H272" s="161">
        <v>1</v>
      </c>
      <c r="I272" s="162"/>
      <c r="L272" s="158"/>
      <c r="M272" s="163"/>
      <c r="N272" s="164"/>
      <c r="O272" s="164"/>
      <c r="P272" s="164"/>
      <c r="Q272" s="164"/>
      <c r="R272" s="164"/>
      <c r="S272" s="164"/>
      <c r="T272" s="165"/>
      <c r="AT272" s="159" t="s">
        <v>126</v>
      </c>
      <c r="AU272" s="159" t="s">
        <v>85</v>
      </c>
      <c r="AV272" s="13" t="s">
        <v>85</v>
      </c>
      <c r="AW272" s="13" t="s">
        <v>36</v>
      </c>
      <c r="AX272" s="13" t="s">
        <v>37</v>
      </c>
      <c r="AY272" s="159" t="s">
        <v>116</v>
      </c>
    </row>
    <row r="273" spans="1:65" s="2" customFormat="1" ht="16.5" customHeight="1">
      <c r="A273" s="34"/>
      <c r="B273" s="139"/>
      <c r="C273" s="192" t="s">
        <v>470</v>
      </c>
      <c r="D273" s="192" t="s">
        <v>423</v>
      </c>
      <c r="E273" s="193" t="s">
        <v>471</v>
      </c>
      <c r="F273" s="194" t="s">
        <v>472</v>
      </c>
      <c r="G273" s="195" t="s">
        <v>473</v>
      </c>
      <c r="H273" s="196">
        <v>3.2000000000000001E-2</v>
      </c>
      <c r="I273" s="197"/>
      <c r="J273" s="198">
        <f>ROUND(I273*H273,2)</f>
        <v>0</v>
      </c>
      <c r="K273" s="194" t="s">
        <v>228</v>
      </c>
      <c r="L273" s="199"/>
      <c r="M273" s="200" t="s">
        <v>3</v>
      </c>
      <c r="N273" s="201" t="s">
        <v>47</v>
      </c>
      <c r="O273" s="55"/>
      <c r="P273" s="149">
        <f>O273*H273</f>
        <v>0</v>
      </c>
      <c r="Q273" s="149">
        <v>1E-3</v>
      </c>
      <c r="R273" s="149">
        <f>Q273*H273</f>
        <v>3.1999999999999999E-5</v>
      </c>
      <c r="S273" s="149">
        <v>0</v>
      </c>
      <c r="T273" s="150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51" t="s">
        <v>151</v>
      </c>
      <c r="AT273" s="151" t="s">
        <v>423</v>
      </c>
      <c r="AU273" s="151" t="s">
        <v>85</v>
      </c>
      <c r="AY273" s="19" t="s">
        <v>116</v>
      </c>
      <c r="BE273" s="152">
        <f>IF(N273="základní",J273,0)</f>
        <v>0</v>
      </c>
      <c r="BF273" s="152">
        <f>IF(N273="snížená",J273,0)</f>
        <v>0</v>
      </c>
      <c r="BG273" s="152">
        <f>IF(N273="zákl. přenesená",J273,0)</f>
        <v>0</v>
      </c>
      <c r="BH273" s="152">
        <f>IF(N273="sníž. přenesená",J273,0)</f>
        <v>0</v>
      </c>
      <c r="BI273" s="152">
        <f>IF(N273="nulová",J273,0)</f>
        <v>0</v>
      </c>
      <c r="BJ273" s="19" t="s">
        <v>37</v>
      </c>
      <c r="BK273" s="152">
        <f>ROUND(I273*H273,2)</f>
        <v>0</v>
      </c>
      <c r="BL273" s="19" t="s">
        <v>123</v>
      </c>
      <c r="BM273" s="151" t="s">
        <v>474</v>
      </c>
    </row>
    <row r="274" spans="1:65" s="2" customFormat="1" ht="11.25">
      <c r="A274" s="34"/>
      <c r="B274" s="35"/>
      <c r="C274" s="34"/>
      <c r="D274" s="153" t="s">
        <v>125</v>
      </c>
      <c r="E274" s="34"/>
      <c r="F274" s="154" t="s">
        <v>472</v>
      </c>
      <c r="G274" s="34"/>
      <c r="H274" s="34"/>
      <c r="I274" s="155"/>
      <c r="J274" s="34"/>
      <c r="K274" s="34"/>
      <c r="L274" s="35"/>
      <c r="M274" s="156"/>
      <c r="N274" s="157"/>
      <c r="O274" s="55"/>
      <c r="P274" s="55"/>
      <c r="Q274" s="55"/>
      <c r="R274" s="55"/>
      <c r="S274" s="55"/>
      <c r="T274" s="56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9" t="s">
        <v>125</v>
      </c>
      <c r="AU274" s="19" t="s">
        <v>85</v>
      </c>
    </row>
    <row r="275" spans="1:65" s="13" customFormat="1" ht="11.25">
      <c r="B275" s="158"/>
      <c r="D275" s="153" t="s">
        <v>126</v>
      </c>
      <c r="E275" s="159" t="s">
        <v>3</v>
      </c>
      <c r="F275" s="160" t="s">
        <v>475</v>
      </c>
      <c r="H275" s="161">
        <v>3.2000000000000001E-2</v>
      </c>
      <c r="I275" s="162"/>
      <c r="L275" s="158"/>
      <c r="M275" s="163"/>
      <c r="N275" s="164"/>
      <c r="O275" s="164"/>
      <c r="P275" s="164"/>
      <c r="Q275" s="164"/>
      <c r="R275" s="164"/>
      <c r="S275" s="164"/>
      <c r="T275" s="165"/>
      <c r="AT275" s="159" t="s">
        <v>126</v>
      </c>
      <c r="AU275" s="159" t="s">
        <v>85</v>
      </c>
      <c r="AV275" s="13" t="s">
        <v>85</v>
      </c>
      <c r="AW275" s="13" t="s">
        <v>36</v>
      </c>
      <c r="AX275" s="13" t="s">
        <v>76</v>
      </c>
      <c r="AY275" s="159" t="s">
        <v>116</v>
      </c>
    </row>
    <row r="276" spans="1:65" s="15" customFormat="1" ht="11.25">
      <c r="B276" s="176"/>
      <c r="D276" s="153" t="s">
        <v>126</v>
      </c>
      <c r="E276" s="177" t="s">
        <v>3</v>
      </c>
      <c r="F276" s="178" t="s">
        <v>238</v>
      </c>
      <c r="H276" s="179">
        <v>3.2000000000000001E-2</v>
      </c>
      <c r="I276" s="180"/>
      <c r="L276" s="176"/>
      <c r="M276" s="181"/>
      <c r="N276" s="182"/>
      <c r="O276" s="182"/>
      <c r="P276" s="182"/>
      <c r="Q276" s="182"/>
      <c r="R276" s="182"/>
      <c r="S276" s="182"/>
      <c r="T276" s="183"/>
      <c r="AT276" s="177" t="s">
        <v>126</v>
      </c>
      <c r="AU276" s="177" t="s">
        <v>85</v>
      </c>
      <c r="AV276" s="15" t="s">
        <v>123</v>
      </c>
      <c r="AW276" s="15" t="s">
        <v>36</v>
      </c>
      <c r="AX276" s="15" t="s">
        <v>37</v>
      </c>
      <c r="AY276" s="177" t="s">
        <v>116</v>
      </c>
    </row>
    <row r="277" spans="1:65" s="12" customFormat="1" ht="22.9" customHeight="1">
      <c r="B277" s="126"/>
      <c r="D277" s="127" t="s">
        <v>75</v>
      </c>
      <c r="E277" s="137" t="s">
        <v>123</v>
      </c>
      <c r="F277" s="137" t="s">
        <v>476</v>
      </c>
      <c r="I277" s="129"/>
      <c r="J277" s="138">
        <f>BK277</f>
        <v>0</v>
      </c>
      <c r="L277" s="126"/>
      <c r="M277" s="131"/>
      <c r="N277" s="132"/>
      <c r="O277" s="132"/>
      <c r="P277" s="133">
        <f>SUM(P278:P294)</f>
        <v>0</v>
      </c>
      <c r="Q277" s="132"/>
      <c r="R277" s="133">
        <f>SUM(R278:R294)</f>
        <v>32.147621119039997</v>
      </c>
      <c r="S277" s="132"/>
      <c r="T277" s="134">
        <f>SUM(T278:T294)</f>
        <v>0</v>
      </c>
      <c r="AR277" s="127" t="s">
        <v>37</v>
      </c>
      <c r="AT277" s="135" t="s">
        <v>75</v>
      </c>
      <c r="AU277" s="135" t="s">
        <v>37</v>
      </c>
      <c r="AY277" s="127" t="s">
        <v>116</v>
      </c>
      <c r="BK277" s="136">
        <f>SUM(BK278:BK294)</f>
        <v>0</v>
      </c>
    </row>
    <row r="278" spans="1:65" s="2" customFormat="1" ht="16.5" customHeight="1">
      <c r="A278" s="34"/>
      <c r="B278" s="139"/>
      <c r="C278" s="140" t="s">
        <v>477</v>
      </c>
      <c r="D278" s="140" t="s">
        <v>119</v>
      </c>
      <c r="E278" s="141" t="s">
        <v>478</v>
      </c>
      <c r="F278" s="142" t="s">
        <v>479</v>
      </c>
      <c r="G278" s="143" t="s">
        <v>305</v>
      </c>
      <c r="H278" s="144">
        <v>16.739999999999998</v>
      </c>
      <c r="I278" s="145"/>
      <c r="J278" s="146">
        <f>ROUND(I278*H278,2)</f>
        <v>0</v>
      </c>
      <c r="K278" s="142" t="s">
        <v>228</v>
      </c>
      <c r="L278" s="35"/>
      <c r="M278" s="147" t="s">
        <v>3</v>
      </c>
      <c r="N278" s="148" t="s">
        <v>47</v>
      </c>
      <c r="O278" s="55"/>
      <c r="P278" s="149">
        <f>O278*H278</f>
        <v>0</v>
      </c>
      <c r="Q278" s="149">
        <v>1.8907700000000001</v>
      </c>
      <c r="R278" s="149">
        <f>Q278*H278</f>
        <v>31.651489799999997</v>
      </c>
      <c r="S278" s="149">
        <v>0</v>
      </c>
      <c r="T278" s="150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51" t="s">
        <v>123</v>
      </c>
      <c r="AT278" s="151" t="s">
        <v>119</v>
      </c>
      <c r="AU278" s="151" t="s">
        <v>85</v>
      </c>
      <c r="AY278" s="19" t="s">
        <v>116</v>
      </c>
      <c r="BE278" s="152">
        <f>IF(N278="základní",J278,0)</f>
        <v>0</v>
      </c>
      <c r="BF278" s="152">
        <f>IF(N278="snížená",J278,0)</f>
        <v>0</v>
      </c>
      <c r="BG278" s="152">
        <f>IF(N278="zákl. přenesená",J278,0)</f>
        <v>0</v>
      </c>
      <c r="BH278" s="152">
        <f>IF(N278="sníž. přenesená",J278,0)</f>
        <v>0</v>
      </c>
      <c r="BI278" s="152">
        <f>IF(N278="nulová",J278,0)</f>
        <v>0</v>
      </c>
      <c r="BJ278" s="19" t="s">
        <v>37</v>
      </c>
      <c r="BK278" s="152">
        <f>ROUND(I278*H278,2)</f>
        <v>0</v>
      </c>
      <c r="BL278" s="19" t="s">
        <v>123</v>
      </c>
      <c r="BM278" s="151" t="s">
        <v>480</v>
      </c>
    </row>
    <row r="279" spans="1:65" s="2" customFormat="1" ht="11.25">
      <c r="A279" s="34"/>
      <c r="B279" s="35"/>
      <c r="C279" s="34"/>
      <c r="D279" s="153" t="s">
        <v>125</v>
      </c>
      <c r="E279" s="34"/>
      <c r="F279" s="154" t="s">
        <v>481</v>
      </c>
      <c r="G279" s="34"/>
      <c r="H279" s="34"/>
      <c r="I279" s="155"/>
      <c r="J279" s="34"/>
      <c r="K279" s="34"/>
      <c r="L279" s="35"/>
      <c r="M279" s="156"/>
      <c r="N279" s="157"/>
      <c r="O279" s="55"/>
      <c r="P279" s="55"/>
      <c r="Q279" s="55"/>
      <c r="R279" s="55"/>
      <c r="S279" s="55"/>
      <c r="T279" s="56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19" t="s">
        <v>125</v>
      </c>
      <c r="AU279" s="19" t="s">
        <v>85</v>
      </c>
    </row>
    <row r="280" spans="1:65" s="13" customFormat="1" ht="11.25">
      <c r="B280" s="158"/>
      <c r="D280" s="153" t="s">
        <v>126</v>
      </c>
      <c r="E280" s="159" t="s">
        <v>3</v>
      </c>
      <c r="F280" s="160" t="s">
        <v>482</v>
      </c>
      <c r="H280" s="161">
        <v>16.739999999999998</v>
      </c>
      <c r="I280" s="162"/>
      <c r="L280" s="158"/>
      <c r="M280" s="163"/>
      <c r="N280" s="164"/>
      <c r="O280" s="164"/>
      <c r="P280" s="164"/>
      <c r="Q280" s="164"/>
      <c r="R280" s="164"/>
      <c r="S280" s="164"/>
      <c r="T280" s="165"/>
      <c r="AT280" s="159" t="s">
        <v>126</v>
      </c>
      <c r="AU280" s="159" t="s">
        <v>85</v>
      </c>
      <c r="AV280" s="13" t="s">
        <v>85</v>
      </c>
      <c r="AW280" s="13" t="s">
        <v>36</v>
      </c>
      <c r="AX280" s="13" t="s">
        <v>76</v>
      </c>
      <c r="AY280" s="159" t="s">
        <v>116</v>
      </c>
    </row>
    <row r="281" spans="1:65" s="15" customFormat="1" ht="11.25">
      <c r="B281" s="176"/>
      <c r="D281" s="153" t="s">
        <v>126</v>
      </c>
      <c r="E281" s="177" t="s">
        <v>3</v>
      </c>
      <c r="F281" s="178" t="s">
        <v>238</v>
      </c>
      <c r="H281" s="179">
        <v>16.739999999999998</v>
      </c>
      <c r="I281" s="180"/>
      <c r="L281" s="176"/>
      <c r="M281" s="181"/>
      <c r="N281" s="182"/>
      <c r="O281" s="182"/>
      <c r="P281" s="182"/>
      <c r="Q281" s="182"/>
      <c r="R281" s="182"/>
      <c r="S281" s="182"/>
      <c r="T281" s="183"/>
      <c r="AT281" s="177" t="s">
        <v>126</v>
      </c>
      <c r="AU281" s="177" t="s">
        <v>85</v>
      </c>
      <c r="AV281" s="15" t="s">
        <v>123</v>
      </c>
      <c r="AW281" s="15" t="s">
        <v>36</v>
      </c>
      <c r="AX281" s="15" t="s">
        <v>37</v>
      </c>
      <c r="AY281" s="177" t="s">
        <v>116</v>
      </c>
    </row>
    <row r="282" spans="1:65" s="2" customFormat="1" ht="16.5" customHeight="1">
      <c r="A282" s="34"/>
      <c r="B282" s="139"/>
      <c r="C282" s="140" t="s">
        <v>483</v>
      </c>
      <c r="D282" s="140" t="s">
        <v>119</v>
      </c>
      <c r="E282" s="141" t="s">
        <v>484</v>
      </c>
      <c r="F282" s="142" t="s">
        <v>485</v>
      </c>
      <c r="G282" s="143" t="s">
        <v>305</v>
      </c>
      <c r="H282" s="144">
        <v>0.19600000000000001</v>
      </c>
      <c r="I282" s="145"/>
      <c r="J282" s="146">
        <f>ROUND(I282*H282,2)</f>
        <v>0</v>
      </c>
      <c r="K282" s="142" t="s">
        <v>228</v>
      </c>
      <c r="L282" s="35"/>
      <c r="M282" s="147" t="s">
        <v>3</v>
      </c>
      <c r="N282" s="148" t="s">
        <v>47</v>
      </c>
      <c r="O282" s="55"/>
      <c r="P282" s="149">
        <f>O282*H282</f>
        <v>0</v>
      </c>
      <c r="Q282" s="149">
        <v>2.4289999999999998</v>
      </c>
      <c r="R282" s="149">
        <f>Q282*H282</f>
        <v>0.47608400000000001</v>
      </c>
      <c r="S282" s="149">
        <v>0</v>
      </c>
      <c r="T282" s="150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151" t="s">
        <v>123</v>
      </c>
      <c r="AT282" s="151" t="s">
        <v>119</v>
      </c>
      <c r="AU282" s="151" t="s">
        <v>85</v>
      </c>
      <c r="AY282" s="19" t="s">
        <v>116</v>
      </c>
      <c r="BE282" s="152">
        <f>IF(N282="základní",J282,0)</f>
        <v>0</v>
      </c>
      <c r="BF282" s="152">
        <f>IF(N282="snížená",J282,0)</f>
        <v>0</v>
      </c>
      <c r="BG282" s="152">
        <f>IF(N282="zákl. přenesená",J282,0)</f>
        <v>0</v>
      </c>
      <c r="BH282" s="152">
        <f>IF(N282="sníž. přenesená",J282,0)</f>
        <v>0</v>
      </c>
      <c r="BI282" s="152">
        <f>IF(N282="nulová",J282,0)</f>
        <v>0</v>
      </c>
      <c r="BJ282" s="19" t="s">
        <v>37</v>
      </c>
      <c r="BK282" s="152">
        <f>ROUND(I282*H282,2)</f>
        <v>0</v>
      </c>
      <c r="BL282" s="19" t="s">
        <v>123</v>
      </c>
      <c r="BM282" s="151" t="s">
        <v>486</v>
      </c>
    </row>
    <row r="283" spans="1:65" s="2" customFormat="1" ht="11.25">
      <c r="A283" s="34"/>
      <c r="B283" s="35"/>
      <c r="C283" s="34"/>
      <c r="D283" s="153" t="s">
        <v>125</v>
      </c>
      <c r="E283" s="34"/>
      <c r="F283" s="154" t="s">
        <v>487</v>
      </c>
      <c r="G283" s="34"/>
      <c r="H283" s="34"/>
      <c r="I283" s="155"/>
      <c r="J283" s="34"/>
      <c r="K283" s="34"/>
      <c r="L283" s="35"/>
      <c r="M283" s="156"/>
      <c r="N283" s="157"/>
      <c r="O283" s="55"/>
      <c r="P283" s="55"/>
      <c r="Q283" s="55"/>
      <c r="R283" s="55"/>
      <c r="S283" s="55"/>
      <c r="T283" s="56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9" t="s">
        <v>125</v>
      </c>
      <c r="AU283" s="19" t="s">
        <v>85</v>
      </c>
    </row>
    <row r="284" spans="1:65" s="14" customFormat="1" ht="11.25">
      <c r="B284" s="166"/>
      <c r="D284" s="153" t="s">
        <v>126</v>
      </c>
      <c r="E284" s="167" t="s">
        <v>3</v>
      </c>
      <c r="F284" s="168" t="s">
        <v>488</v>
      </c>
      <c r="H284" s="167" t="s">
        <v>3</v>
      </c>
      <c r="I284" s="169"/>
      <c r="L284" s="166"/>
      <c r="M284" s="170"/>
      <c r="N284" s="171"/>
      <c r="O284" s="171"/>
      <c r="P284" s="171"/>
      <c r="Q284" s="171"/>
      <c r="R284" s="171"/>
      <c r="S284" s="171"/>
      <c r="T284" s="172"/>
      <c r="AT284" s="167" t="s">
        <v>126</v>
      </c>
      <c r="AU284" s="167" t="s">
        <v>85</v>
      </c>
      <c r="AV284" s="14" t="s">
        <v>37</v>
      </c>
      <c r="AW284" s="14" t="s">
        <v>36</v>
      </c>
      <c r="AX284" s="14" t="s">
        <v>76</v>
      </c>
      <c r="AY284" s="167" t="s">
        <v>116</v>
      </c>
    </row>
    <row r="285" spans="1:65" s="13" customFormat="1" ht="11.25">
      <c r="B285" s="158"/>
      <c r="D285" s="153" t="s">
        <v>126</v>
      </c>
      <c r="E285" s="159" t="s">
        <v>3</v>
      </c>
      <c r="F285" s="160" t="s">
        <v>489</v>
      </c>
      <c r="H285" s="161">
        <v>7.5999999999999998E-2</v>
      </c>
      <c r="I285" s="162"/>
      <c r="L285" s="158"/>
      <c r="M285" s="163"/>
      <c r="N285" s="164"/>
      <c r="O285" s="164"/>
      <c r="P285" s="164"/>
      <c r="Q285" s="164"/>
      <c r="R285" s="164"/>
      <c r="S285" s="164"/>
      <c r="T285" s="165"/>
      <c r="AT285" s="159" t="s">
        <v>126</v>
      </c>
      <c r="AU285" s="159" t="s">
        <v>85</v>
      </c>
      <c r="AV285" s="13" t="s">
        <v>85</v>
      </c>
      <c r="AW285" s="13" t="s">
        <v>36</v>
      </c>
      <c r="AX285" s="13" t="s">
        <v>76</v>
      </c>
      <c r="AY285" s="159" t="s">
        <v>116</v>
      </c>
    </row>
    <row r="286" spans="1:65" s="13" customFormat="1" ht="11.25">
      <c r="B286" s="158"/>
      <c r="D286" s="153" t="s">
        <v>126</v>
      </c>
      <c r="E286" s="159" t="s">
        <v>3</v>
      </c>
      <c r="F286" s="160" t="s">
        <v>490</v>
      </c>
      <c r="H286" s="161">
        <v>0.12</v>
      </c>
      <c r="I286" s="162"/>
      <c r="L286" s="158"/>
      <c r="M286" s="163"/>
      <c r="N286" s="164"/>
      <c r="O286" s="164"/>
      <c r="P286" s="164"/>
      <c r="Q286" s="164"/>
      <c r="R286" s="164"/>
      <c r="S286" s="164"/>
      <c r="T286" s="165"/>
      <c r="AT286" s="159" t="s">
        <v>126</v>
      </c>
      <c r="AU286" s="159" t="s">
        <v>85</v>
      </c>
      <c r="AV286" s="13" t="s">
        <v>85</v>
      </c>
      <c r="AW286" s="13" t="s">
        <v>36</v>
      </c>
      <c r="AX286" s="13" t="s">
        <v>76</v>
      </c>
      <c r="AY286" s="159" t="s">
        <v>116</v>
      </c>
    </row>
    <row r="287" spans="1:65" s="2" customFormat="1" ht="16.5" customHeight="1">
      <c r="A287" s="34"/>
      <c r="B287" s="139"/>
      <c r="C287" s="140" t="s">
        <v>491</v>
      </c>
      <c r="D287" s="140" t="s">
        <v>119</v>
      </c>
      <c r="E287" s="141" t="s">
        <v>492</v>
      </c>
      <c r="F287" s="142" t="s">
        <v>493</v>
      </c>
      <c r="G287" s="143" t="s">
        <v>227</v>
      </c>
      <c r="H287" s="144">
        <v>3.1360000000000001</v>
      </c>
      <c r="I287" s="145"/>
      <c r="J287" s="146">
        <f>ROUND(I287*H287,2)</f>
        <v>0</v>
      </c>
      <c r="K287" s="142" t="s">
        <v>228</v>
      </c>
      <c r="L287" s="35"/>
      <c r="M287" s="147" t="s">
        <v>3</v>
      </c>
      <c r="N287" s="148" t="s">
        <v>47</v>
      </c>
      <c r="O287" s="55"/>
      <c r="P287" s="149">
        <f>O287*H287</f>
        <v>0</v>
      </c>
      <c r="Q287" s="149">
        <v>6.3926399999999998E-3</v>
      </c>
      <c r="R287" s="149">
        <f>Q287*H287</f>
        <v>2.0047319040000001E-2</v>
      </c>
      <c r="S287" s="149">
        <v>0</v>
      </c>
      <c r="T287" s="150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51" t="s">
        <v>123</v>
      </c>
      <c r="AT287" s="151" t="s">
        <v>119</v>
      </c>
      <c r="AU287" s="151" t="s">
        <v>85</v>
      </c>
      <c r="AY287" s="19" t="s">
        <v>116</v>
      </c>
      <c r="BE287" s="152">
        <f>IF(N287="základní",J287,0)</f>
        <v>0</v>
      </c>
      <c r="BF287" s="152">
        <f>IF(N287="snížená",J287,0)</f>
        <v>0</v>
      </c>
      <c r="BG287" s="152">
        <f>IF(N287="zákl. přenesená",J287,0)</f>
        <v>0</v>
      </c>
      <c r="BH287" s="152">
        <f>IF(N287="sníž. přenesená",J287,0)</f>
        <v>0</v>
      </c>
      <c r="BI287" s="152">
        <f>IF(N287="nulová",J287,0)</f>
        <v>0</v>
      </c>
      <c r="BJ287" s="19" t="s">
        <v>37</v>
      </c>
      <c r="BK287" s="152">
        <f>ROUND(I287*H287,2)</f>
        <v>0</v>
      </c>
      <c r="BL287" s="19" t="s">
        <v>123</v>
      </c>
      <c r="BM287" s="151" t="s">
        <v>494</v>
      </c>
    </row>
    <row r="288" spans="1:65" s="2" customFormat="1" ht="11.25">
      <c r="A288" s="34"/>
      <c r="B288" s="35"/>
      <c r="C288" s="34"/>
      <c r="D288" s="153" t="s">
        <v>125</v>
      </c>
      <c r="E288" s="34"/>
      <c r="F288" s="154" t="s">
        <v>495</v>
      </c>
      <c r="G288" s="34"/>
      <c r="H288" s="34"/>
      <c r="I288" s="155"/>
      <c r="J288" s="34"/>
      <c r="K288" s="34"/>
      <c r="L288" s="35"/>
      <c r="M288" s="156"/>
      <c r="N288" s="157"/>
      <c r="O288" s="55"/>
      <c r="P288" s="55"/>
      <c r="Q288" s="55"/>
      <c r="R288" s="55"/>
      <c r="S288" s="55"/>
      <c r="T288" s="56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9" t="s">
        <v>125</v>
      </c>
      <c r="AU288" s="19" t="s">
        <v>85</v>
      </c>
    </row>
    <row r="289" spans="1:65" s="13" customFormat="1" ht="11.25">
      <c r="B289" s="158"/>
      <c r="D289" s="153" t="s">
        <v>126</v>
      </c>
      <c r="E289" s="159" t="s">
        <v>3</v>
      </c>
      <c r="F289" s="160" t="s">
        <v>496</v>
      </c>
      <c r="H289" s="161">
        <v>3.1360000000000001</v>
      </c>
      <c r="I289" s="162"/>
      <c r="L289" s="158"/>
      <c r="M289" s="163"/>
      <c r="N289" s="164"/>
      <c r="O289" s="164"/>
      <c r="P289" s="164"/>
      <c r="Q289" s="164"/>
      <c r="R289" s="164"/>
      <c r="S289" s="164"/>
      <c r="T289" s="165"/>
      <c r="AT289" s="159" t="s">
        <v>126</v>
      </c>
      <c r="AU289" s="159" t="s">
        <v>85</v>
      </c>
      <c r="AV289" s="13" t="s">
        <v>85</v>
      </c>
      <c r="AW289" s="13" t="s">
        <v>36</v>
      </c>
      <c r="AX289" s="13" t="s">
        <v>76</v>
      </c>
      <c r="AY289" s="159" t="s">
        <v>116</v>
      </c>
    </row>
    <row r="290" spans="1:65" s="2" customFormat="1" ht="16.5" customHeight="1">
      <c r="A290" s="34"/>
      <c r="B290" s="139"/>
      <c r="C290" s="140" t="s">
        <v>497</v>
      </c>
      <c r="D290" s="140" t="s">
        <v>119</v>
      </c>
      <c r="E290" s="141" t="s">
        <v>498</v>
      </c>
      <c r="F290" s="142" t="s">
        <v>499</v>
      </c>
      <c r="G290" s="143" t="s">
        <v>305</v>
      </c>
      <c r="H290" s="144">
        <v>0.80400000000000005</v>
      </c>
      <c r="I290" s="145"/>
      <c r="J290" s="146">
        <f>ROUND(I290*H290,2)</f>
        <v>0</v>
      </c>
      <c r="K290" s="142" t="s">
        <v>3</v>
      </c>
      <c r="L290" s="35"/>
      <c r="M290" s="147" t="s">
        <v>3</v>
      </c>
      <c r="N290" s="148" t="s">
        <v>47</v>
      </c>
      <c r="O290" s="55"/>
      <c r="P290" s="149">
        <f>O290*H290</f>
        <v>0</v>
      </c>
      <c r="Q290" s="149">
        <v>0</v>
      </c>
      <c r="R290" s="149">
        <f>Q290*H290</f>
        <v>0</v>
      </c>
      <c r="S290" s="149">
        <v>0</v>
      </c>
      <c r="T290" s="150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51" t="s">
        <v>123</v>
      </c>
      <c r="AT290" s="151" t="s">
        <v>119</v>
      </c>
      <c r="AU290" s="151" t="s">
        <v>85</v>
      </c>
      <c r="AY290" s="19" t="s">
        <v>116</v>
      </c>
      <c r="BE290" s="152">
        <f>IF(N290="základní",J290,0)</f>
        <v>0</v>
      </c>
      <c r="BF290" s="152">
        <f>IF(N290="snížená",J290,0)</f>
        <v>0</v>
      </c>
      <c r="BG290" s="152">
        <f>IF(N290="zákl. přenesená",J290,0)</f>
        <v>0</v>
      </c>
      <c r="BH290" s="152">
        <f>IF(N290="sníž. přenesená",J290,0)</f>
        <v>0</v>
      </c>
      <c r="BI290" s="152">
        <f>IF(N290="nulová",J290,0)</f>
        <v>0</v>
      </c>
      <c r="BJ290" s="19" t="s">
        <v>37</v>
      </c>
      <c r="BK290" s="152">
        <f>ROUND(I290*H290,2)</f>
        <v>0</v>
      </c>
      <c r="BL290" s="19" t="s">
        <v>123</v>
      </c>
      <c r="BM290" s="151" t="s">
        <v>500</v>
      </c>
    </row>
    <row r="291" spans="1:65" s="2" customFormat="1" ht="11.25">
      <c r="A291" s="34"/>
      <c r="B291" s="35"/>
      <c r="C291" s="34"/>
      <c r="D291" s="153" t="s">
        <v>125</v>
      </c>
      <c r="E291" s="34"/>
      <c r="F291" s="154" t="s">
        <v>499</v>
      </c>
      <c r="G291" s="34"/>
      <c r="H291" s="34"/>
      <c r="I291" s="155"/>
      <c r="J291" s="34"/>
      <c r="K291" s="34"/>
      <c r="L291" s="35"/>
      <c r="M291" s="156"/>
      <c r="N291" s="157"/>
      <c r="O291" s="55"/>
      <c r="P291" s="55"/>
      <c r="Q291" s="55"/>
      <c r="R291" s="55"/>
      <c r="S291" s="55"/>
      <c r="T291" s="56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9" t="s">
        <v>125</v>
      </c>
      <c r="AU291" s="19" t="s">
        <v>85</v>
      </c>
    </row>
    <row r="292" spans="1:65" s="13" customFormat="1" ht="11.25">
      <c r="B292" s="158"/>
      <c r="D292" s="153" t="s">
        <v>126</v>
      </c>
      <c r="E292" s="159" t="s">
        <v>3</v>
      </c>
      <c r="F292" s="160" t="s">
        <v>501</v>
      </c>
      <c r="H292" s="161">
        <v>3.1E-2</v>
      </c>
      <c r="I292" s="162"/>
      <c r="L292" s="158"/>
      <c r="M292" s="163"/>
      <c r="N292" s="164"/>
      <c r="O292" s="164"/>
      <c r="P292" s="164"/>
      <c r="Q292" s="164"/>
      <c r="R292" s="164"/>
      <c r="S292" s="164"/>
      <c r="T292" s="165"/>
      <c r="AT292" s="159" t="s">
        <v>126</v>
      </c>
      <c r="AU292" s="159" t="s">
        <v>85</v>
      </c>
      <c r="AV292" s="13" t="s">
        <v>85</v>
      </c>
      <c r="AW292" s="13" t="s">
        <v>36</v>
      </c>
      <c r="AX292" s="13" t="s">
        <v>76</v>
      </c>
      <c r="AY292" s="159" t="s">
        <v>116</v>
      </c>
    </row>
    <row r="293" spans="1:65" s="13" customFormat="1" ht="11.25">
      <c r="B293" s="158"/>
      <c r="D293" s="153" t="s">
        <v>126</v>
      </c>
      <c r="E293" s="159" t="s">
        <v>3</v>
      </c>
      <c r="F293" s="160" t="s">
        <v>502</v>
      </c>
      <c r="H293" s="161">
        <v>0.77300000000000002</v>
      </c>
      <c r="I293" s="162"/>
      <c r="L293" s="158"/>
      <c r="M293" s="163"/>
      <c r="N293" s="164"/>
      <c r="O293" s="164"/>
      <c r="P293" s="164"/>
      <c r="Q293" s="164"/>
      <c r="R293" s="164"/>
      <c r="S293" s="164"/>
      <c r="T293" s="165"/>
      <c r="AT293" s="159" t="s">
        <v>126</v>
      </c>
      <c r="AU293" s="159" t="s">
        <v>85</v>
      </c>
      <c r="AV293" s="13" t="s">
        <v>85</v>
      </c>
      <c r="AW293" s="13" t="s">
        <v>36</v>
      </c>
      <c r="AX293" s="13" t="s">
        <v>76</v>
      </c>
      <c r="AY293" s="159" t="s">
        <v>116</v>
      </c>
    </row>
    <row r="294" spans="1:65" s="15" customFormat="1" ht="11.25">
      <c r="B294" s="176"/>
      <c r="D294" s="153" t="s">
        <v>126</v>
      </c>
      <c r="E294" s="177" t="s">
        <v>3</v>
      </c>
      <c r="F294" s="178" t="s">
        <v>238</v>
      </c>
      <c r="H294" s="179">
        <v>0.80400000000000005</v>
      </c>
      <c r="I294" s="180"/>
      <c r="L294" s="176"/>
      <c r="M294" s="181"/>
      <c r="N294" s="182"/>
      <c r="O294" s="182"/>
      <c r="P294" s="182"/>
      <c r="Q294" s="182"/>
      <c r="R294" s="182"/>
      <c r="S294" s="182"/>
      <c r="T294" s="183"/>
      <c r="AT294" s="177" t="s">
        <v>126</v>
      </c>
      <c r="AU294" s="177" t="s">
        <v>85</v>
      </c>
      <c r="AV294" s="15" t="s">
        <v>123</v>
      </c>
      <c r="AW294" s="15" t="s">
        <v>36</v>
      </c>
      <c r="AX294" s="15" t="s">
        <v>37</v>
      </c>
      <c r="AY294" s="177" t="s">
        <v>116</v>
      </c>
    </row>
    <row r="295" spans="1:65" s="12" customFormat="1" ht="22.9" customHeight="1">
      <c r="B295" s="126"/>
      <c r="D295" s="127" t="s">
        <v>75</v>
      </c>
      <c r="E295" s="137" t="s">
        <v>131</v>
      </c>
      <c r="F295" s="137" t="s">
        <v>503</v>
      </c>
      <c r="I295" s="129"/>
      <c r="J295" s="138">
        <f>BK295</f>
        <v>0</v>
      </c>
      <c r="L295" s="126"/>
      <c r="M295" s="131"/>
      <c r="N295" s="132"/>
      <c r="O295" s="132"/>
      <c r="P295" s="133">
        <f>SUM(P296:P313)</f>
        <v>0</v>
      </c>
      <c r="Q295" s="132"/>
      <c r="R295" s="133">
        <f>SUM(R296:R313)</f>
        <v>0</v>
      </c>
      <c r="S295" s="132"/>
      <c r="T295" s="134">
        <f>SUM(T296:T313)</f>
        <v>0</v>
      </c>
      <c r="AR295" s="127" t="s">
        <v>37</v>
      </c>
      <c r="AT295" s="135" t="s">
        <v>75</v>
      </c>
      <c r="AU295" s="135" t="s">
        <v>37</v>
      </c>
      <c r="AY295" s="127" t="s">
        <v>116</v>
      </c>
      <c r="BK295" s="136">
        <f>SUM(BK296:BK313)</f>
        <v>0</v>
      </c>
    </row>
    <row r="296" spans="1:65" s="2" customFormat="1" ht="16.5" customHeight="1">
      <c r="A296" s="34"/>
      <c r="B296" s="139"/>
      <c r="C296" s="140" t="s">
        <v>504</v>
      </c>
      <c r="D296" s="140" t="s">
        <v>119</v>
      </c>
      <c r="E296" s="141" t="s">
        <v>505</v>
      </c>
      <c r="F296" s="142" t="s">
        <v>506</v>
      </c>
      <c r="G296" s="143" t="s">
        <v>305</v>
      </c>
      <c r="H296" s="144">
        <v>1.67</v>
      </c>
      <c r="I296" s="145"/>
      <c r="J296" s="146">
        <f>ROUND(I296*H296,2)</f>
        <v>0</v>
      </c>
      <c r="K296" s="142" t="s">
        <v>228</v>
      </c>
      <c r="L296" s="35"/>
      <c r="M296" s="147" t="s">
        <v>3</v>
      </c>
      <c r="N296" s="148" t="s">
        <v>47</v>
      </c>
      <c r="O296" s="55"/>
      <c r="P296" s="149">
        <f>O296*H296</f>
        <v>0</v>
      </c>
      <c r="Q296" s="149">
        <v>0</v>
      </c>
      <c r="R296" s="149">
        <f>Q296*H296</f>
        <v>0</v>
      </c>
      <c r="S296" s="149">
        <v>0</v>
      </c>
      <c r="T296" s="150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51" t="s">
        <v>123</v>
      </c>
      <c r="AT296" s="151" t="s">
        <v>119</v>
      </c>
      <c r="AU296" s="151" t="s">
        <v>85</v>
      </c>
      <c r="AY296" s="19" t="s">
        <v>116</v>
      </c>
      <c r="BE296" s="152">
        <f>IF(N296="základní",J296,0)</f>
        <v>0</v>
      </c>
      <c r="BF296" s="152">
        <f>IF(N296="snížená",J296,0)</f>
        <v>0</v>
      </c>
      <c r="BG296" s="152">
        <f>IF(N296="zákl. přenesená",J296,0)</f>
        <v>0</v>
      </c>
      <c r="BH296" s="152">
        <f>IF(N296="sníž. přenesená",J296,0)</f>
        <v>0</v>
      </c>
      <c r="BI296" s="152">
        <f>IF(N296="nulová",J296,0)</f>
        <v>0</v>
      </c>
      <c r="BJ296" s="19" t="s">
        <v>37</v>
      </c>
      <c r="BK296" s="152">
        <f>ROUND(I296*H296,2)</f>
        <v>0</v>
      </c>
      <c r="BL296" s="19" t="s">
        <v>123</v>
      </c>
      <c r="BM296" s="151" t="s">
        <v>507</v>
      </c>
    </row>
    <row r="297" spans="1:65" s="2" customFormat="1" ht="11.25">
      <c r="A297" s="34"/>
      <c r="B297" s="35"/>
      <c r="C297" s="34"/>
      <c r="D297" s="153" t="s">
        <v>125</v>
      </c>
      <c r="E297" s="34"/>
      <c r="F297" s="154" t="s">
        <v>508</v>
      </c>
      <c r="G297" s="34"/>
      <c r="H297" s="34"/>
      <c r="I297" s="155"/>
      <c r="J297" s="34"/>
      <c r="K297" s="34"/>
      <c r="L297" s="35"/>
      <c r="M297" s="156"/>
      <c r="N297" s="157"/>
      <c r="O297" s="55"/>
      <c r="P297" s="55"/>
      <c r="Q297" s="55"/>
      <c r="R297" s="55"/>
      <c r="S297" s="55"/>
      <c r="T297" s="56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9" t="s">
        <v>125</v>
      </c>
      <c r="AU297" s="19" t="s">
        <v>85</v>
      </c>
    </row>
    <row r="298" spans="1:65" s="14" customFormat="1" ht="11.25">
      <c r="B298" s="166"/>
      <c r="D298" s="153" t="s">
        <v>126</v>
      </c>
      <c r="E298" s="167" t="s">
        <v>3</v>
      </c>
      <c r="F298" s="168" t="s">
        <v>509</v>
      </c>
      <c r="H298" s="167" t="s">
        <v>3</v>
      </c>
      <c r="I298" s="169"/>
      <c r="L298" s="166"/>
      <c r="M298" s="170"/>
      <c r="N298" s="171"/>
      <c r="O298" s="171"/>
      <c r="P298" s="171"/>
      <c r="Q298" s="171"/>
      <c r="R298" s="171"/>
      <c r="S298" s="171"/>
      <c r="T298" s="172"/>
      <c r="AT298" s="167" t="s">
        <v>126</v>
      </c>
      <c r="AU298" s="167" t="s">
        <v>85</v>
      </c>
      <c r="AV298" s="14" t="s">
        <v>37</v>
      </c>
      <c r="AW298" s="14" t="s">
        <v>36</v>
      </c>
      <c r="AX298" s="14" t="s">
        <v>76</v>
      </c>
      <c r="AY298" s="167" t="s">
        <v>116</v>
      </c>
    </row>
    <row r="299" spans="1:65" s="13" customFormat="1" ht="11.25">
      <c r="B299" s="158"/>
      <c r="D299" s="153" t="s">
        <v>126</v>
      </c>
      <c r="E299" s="159" t="s">
        <v>3</v>
      </c>
      <c r="F299" s="160" t="s">
        <v>510</v>
      </c>
      <c r="H299" s="161">
        <v>1.67</v>
      </c>
      <c r="I299" s="162"/>
      <c r="L299" s="158"/>
      <c r="M299" s="163"/>
      <c r="N299" s="164"/>
      <c r="O299" s="164"/>
      <c r="P299" s="164"/>
      <c r="Q299" s="164"/>
      <c r="R299" s="164"/>
      <c r="S299" s="164"/>
      <c r="T299" s="165"/>
      <c r="AT299" s="159" t="s">
        <v>126</v>
      </c>
      <c r="AU299" s="159" t="s">
        <v>85</v>
      </c>
      <c r="AV299" s="13" t="s">
        <v>85</v>
      </c>
      <c r="AW299" s="13" t="s">
        <v>36</v>
      </c>
      <c r="AX299" s="13" t="s">
        <v>37</v>
      </c>
      <c r="AY299" s="159" t="s">
        <v>116</v>
      </c>
    </row>
    <row r="300" spans="1:65" s="2" customFormat="1" ht="16.5" customHeight="1">
      <c r="A300" s="34"/>
      <c r="B300" s="139"/>
      <c r="C300" s="140" t="s">
        <v>511</v>
      </c>
      <c r="D300" s="140" t="s">
        <v>119</v>
      </c>
      <c r="E300" s="141" t="s">
        <v>512</v>
      </c>
      <c r="F300" s="142" t="s">
        <v>513</v>
      </c>
      <c r="G300" s="143" t="s">
        <v>426</v>
      </c>
      <c r="H300" s="144">
        <v>3.6739999999999999</v>
      </c>
      <c r="I300" s="145"/>
      <c r="J300" s="146">
        <f>ROUND(I300*H300,2)</f>
        <v>0</v>
      </c>
      <c r="K300" s="142" t="s">
        <v>228</v>
      </c>
      <c r="L300" s="35"/>
      <c r="M300" s="147" t="s">
        <v>3</v>
      </c>
      <c r="N300" s="148" t="s">
        <v>47</v>
      </c>
      <c r="O300" s="55"/>
      <c r="P300" s="149">
        <f>O300*H300</f>
        <v>0</v>
      </c>
      <c r="Q300" s="149">
        <v>0</v>
      </c>
      <c r="R300" s="149">
        <f>Q300*H300</f>
        <v>0</v>
      </c>
      <c r="S300" s="149">
        <v>0</v>
      </c>
      <c r="T300" s="150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51" t="s">
        <v>123</v>
      </c>
      <c r="AT300" s="151" t="s">
        <v>119</v>
      </c>
      <c r="AU300" s="151" t="s">
        <v>85</v>
      </c>
      <c r="AY300" s="19" t="s">
        <v>116</v>
      </c>
      <c r="BE300" s="152">
        <f>IF(N300="základní",J300,0)</f>
        <v>0</v>
      </c>
      <c r="BF300" s="152">
        <f>IF(N300="snížená",J300,0)</f>
        <v>0</v>
      </c>
      <c r="BG300" s="152">
        <f>IF(N300="zákl. přenesená",J300,0)</f>
        <v>0</v>
      </c>
      <c r="BH300" s="152">
        <f>IF(N300="sníž. přenesená",J300,0)</f>
        <v>0</v>
      </c>
      <c r="BI300" s="152">
        <f>IF(N300="nulová",J300,0)</f>
        <v>0</v>
      </c>
      <c r="BJ300" s="19" t="s">
        <v>37</v>
      </c>
      <c r="BK300" s="152">
        <f>ROUND(I300*H300,2)</f>
        <v>0</v>
      </c>
      <c r="BL300" s="19" t="s">
        <v>123</v>
      </c>
      <c r="BM300" s="151" t="s">
        <v>514</v>
      </c>
    </row>
    <row r="301" spans="1:65" s="2" customFormat="1" ht="11.25">
      <c r="A301" s="34"/>
      <c r="B301" s="35"/>
      <c r="C301" s="34"/>
      <c r="D301" s="153" t="s">
        <v>125</v>
      </c>
      <c r="E301" s="34"/>
      <c r="F301" s="154" t="s">
        <v>515</v>
      </c>
      <c r="G301" s="34"/>
      <c r="H301" s="34"/>
      <c r="I301" s="155"/>
      <c r="J301" s="34"/>
      <c r="K301" s="34"/>
      <c r="L301" s="35"/>
      <c r="M301" s="156"/>
      <c r="N301" s="157"/>
      <c r="O301" s="55"/>
      <c r="P301" s="55"/>
      <c r="Q301" s="55"/>
      <c r="R301" s="55"/>
      <c r="S301" s="55"/>
      <c r="T301" s="56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9" t="s">
        <v>125</v>
      </c>
      <c r="AU301" s="19" t="s">
        <v>85</v>
      </c>
    </row>
    <row r="302" spans="1:65" s="13" customFormat="1" ht="11.25">
      <c r="B302" s="158"/>
      <c r="D302" s="153" t="s">
        <v>126</v>
      </c>
      <c r="E302" s="159" t="s">
        <v>3</v>
      </c>
      <c r="F302" s="160" t="s">
        <v>516</v>
      </c>
      <c r="H302" s="161">
        <v>3.6739999999999999</v>
      </c>
      <c r="I302" s="162"/>
      <c r="L302" s="158"/>
      <c r="M302" s="163"/>
      <c r="N302" s="164"/>
      <c r="O302" s="164"/>
      <c r="P302" s="164"/>
      <c r="Q302" s="164"/>
      <c r="R302" s="164"/>
      <c r="S302" s="164"/>
      <c r="T302" s="165"/>
      <c r="AT302" s="159" t="s">
        <v>126</v>
      </c>
      <c r="AU302" s="159" t="s">
        <v>85</v>
      </c>
      <c r="AV302" s="13" t="s">
        <v>85</v>
      </c>
      <c r="AW302" s="13" t="s">
        <v>36</v>
      </c>
      <c r="AX302" s="13" t="s">
        <v>76</v>
      </c>
      <c r="AY302" s="159" t="s">
        <v>116</v>
      </c>
    </row>
    <row r="303" spans="1:65" s="15" customFormat="1" ht="11.25">
      <c r="B303" s="176"/>
      <c r="D303" s="153" t="s">
        <v>126</v>
      </c>
      <c r="E303" s="177" t="s">
        <v>3</v>
      </c>
      <c r="F303" s="178" t="s">
        <v>238</v>
      </c>
      <c r="H303" s="179">
        <v>3.6739999999999999</v>
      </c>
      <c r="I303" s="180"/>
      <c r="L303" s="176"/>
      <c r="M303" s="181"/>
      <c r="N303" s="182"/>
      <c r="O303" s="182"/>
      <c r="P303" s="182"/>
      <c r="Q303" s="182"/>
      <c r="R303" s="182"/>
      <c r="S303" s="182"/>
      <c r="T303" s="183"/>
      <c r="AT303" s="177" t="s">
        <v>126</v>
      </c>
      <c r="AU303" s="177" t="s">
        <v>85</v>
      </c>
      <c r="AV303" s="15" t="s">
        <v>123</v>
      </c>
      <c r="AW303" s="15" t="s">
        <v>36</v>
      </c>
      <c r="AX303" s="15" t="s">
        <v>37</v>
      </c>
      <c r="AY303" s="177" t="s">
        <v>116</v>
      </c>
    </row>
    <row r="304" spans="1:65" s="2" customFormat="1" ht="16.5" customHeight="1">
      <c r="A304" s="34"/>
      <c r="B304" s="139"/>
      <c r="C304" s="140" t="s">
        <v>517</v>
      </c>
      <c r="D304" s="140" t="s">
        <v>119</v>
      </c>
      <c r="E304" s="141" t="s">
        <v>518</v>
      </c>
      <c r="F304" s="142" t="s">
        <v>519</v>
      </c>
      <c r="G304" s="143" t="s">
        <v>426</v>
      </c>
      <c r="H304" s="144">
        <v>3.6739999999999999</v>
      </c>
      <c r="I304" s="145"/>
      <c r="J304" s="146">
        <f>ROUND(I304*H304,2)</f>
        <v>0</v>
      </c>
      <c r="K304" s="142" t="s">
        <v>228</v>
      </c>
      <c r="L304" s="35"/>
      <c r="M304" s="147" t="s">
        <v>3</v>
      </c>
      <c r="N304" s="148" t="s">
        <v>47</v>
      </c>
      <c r="O304" s="55"/>
      <c r="P304" s="149">
        <f>O304*H304</f>
        <v>0</v>
      </c>
      <c r="Q304" s="149">
        <v>0</v>
      </c>
      <c r="R304" s="149">
        <f>Q304*H304</f>
        <v>0</v>
      </c>
      <c r="S304" s="149">
        <v>0</v>
      </c>
      <c r="T304" s="150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51" t="s">
        <v>123</v>
      </c>
      <c r="AT304" s="151" t="s">
        <v>119</v>
      </c>
      <c r="AU304" s="151" t="s">
        <v>85</v>
      </c>
      <c r="AY304" s="19" t="s">
        <v>116</v>
      </c>
      <c r="BE304" s="152">
        <f>IF(N304="základní",J304,0)</f>
        <v>0</v>
      </c>
      <c r="BF304" s="152">
        <f>IF(N304="snížená",J304,0)</f>
        <v>0</v>
      </c>
      <c r="BG304" s="152">
        <f>IF(N304="zákl. přenesená",J304,0)</f>
        <v>0</v>
      </c>
      <c r="BH304" s="152">
        <f>IF(N304="sníž. přenesená",J304,0)</f>
        <v>0</v>
      </c>
      <c r="BI304" s="152">
        <f>IF(N304="nulová",J304,0)</f>
        <v>0</v>
      </c>
      <c r="BJ304" s="19" t="s">
        <v>37</v>
      </c>
      <c r="BK304" s="152">
        <f>ROUND(I304*H304,2)</f>
        <v>0</v>
      </c>
      <c r="BL304" s="19" t="s">
        <v>123</v>
      </c>
      <c r="BM304" s="151" t="s">
        <v>520</v>
      </c>
    </row>
    <row r="305" spans="1:65" s="2" customFormat="1" ht="11.25">
      <c r="A305" s="34"/>
      <c r="B305" s="35"/>
      <c r="C305" s="34"/>
      <c r="D305" s="153" t="s">
        <v>125</v>
      </c>
      <c r="E305" s="34"/>
      <c r="F305" s="154" t="s">
        <v>521</v>
      </c>
      <c r="G305" s="34"/>
      <c r="H305" s="34"/>
      <c r="I305" s="155"/>
      <c r="J305" s="34"/>
      <c r="K305" s="34"/>
      <c r="L305" s="35"/>
      <c r="M305" s="156"/>
      <c r="N305" s="157"/>
      <c r="O305" s="55"/>
      <c r="P305" s="55"/>
      <c r="Q305" s="55"/>
      <c r="R305" s="55"/>
      <c r="S305" s="55"/>
      <c r="T305" s="56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9" t="s">
        <v>125</v>
      </c>
      <c r="AU305" s="19" t="s">
        <v>85</v>
      </c>
    </row>
    <row r="306" spans="1:65" s="13" customFormat="1" ht="11.25">
      <c r="B306" s="158"/>
      <c r="D306" s="153" t="s">
        <v>126</v>
      </c>
      <c r="E306" s="159" t="s">
        <v>3</v>
      </c>
      <c r="F306" s="160" t="s">
        <v>522</v>
      </c>
      <c r="H306" s="161">
        <v>3.6739999999999999</v>
      </c>
      <c r="I306" s="162"/>
      <c r="L306" s="158"/>
      <c r="M306" s="163"/>
      <c r="N306" s="164"/>
      <c r="O306" s="164"/>
      <c r="P306" s="164"/>
      <c r="Q306" s="164"/>
      <c r="R306" s="164"/>
      <c r="S306" s="164"/>
      <c r="T306" s="165"/>
      <c r="AT306" s="159" t="s">
        <v>126</v>
      </c>
      <c r="AU306" s="159" t="s">
        <v>85</v>
      </c>
      <c r="AV306" s="13" t="s">
        <v>85</v>
      </c>
      <c r="AW306" s="13" t="s">
        <v>36</v>
      </c>
      <c r="AX306" s="13" t="s">
        <v>37</v>
      </c>
      <c r="AY306" s="159" t="s">
        <v>116</v>
      </c>
    </row>
    <row r="307" spans="1:65" s="2" customFormat="1" ht="16.5" customHeight="1">
      <c r="A307" s="34"/>
      <c r="B307" s="139"/>
      <c r="C307" s="140" t="s">
        <v>523</v>
      </c>
      <c r="D307" s="140" t="s">
        <v>119</v>
      </c>
      <c r="E307" s="141" t="s">
        <v>524</v>
      </c>
      <c r="F307" s="142" t="s">
        <v>525</v>
      </c>
      <c r="G307" s="143" t="s">
        <v>426</v>
      </c>
      <c r="H307" s="144">
        <v>25.718</v>
      </c>
      <c r="I307" s="145"/>
      <c r="J307" s="146">
        <f>ROUND(I307*H307,2)</f>
        <v>0</v>
      </c>
      <c r="K307" s="142" t="s">
        <v>228</v>
      </c>
      <c r="L307" s="35"/>
      <c r="M307" s="147" t="s">
        <v>3</v>
      </c>
      <c r="N307" s="148" t="s">
        <v>47</v>
      </c>
      <c r="O307" s="55"/>
      <c r="P307" s="149">
        <f>O307*H307</f>
        <v>0</v>
      </c>
      <c r="Q307" s="149">
        <v>0</v>
      </c>
      <c r="R307" s="149">
        <f>Q307*H307</f>
        <v>0</v>
      </c>
      <c r="S307" s="149">
        <v>0</v>
      </c>
      <c r="T307" s="150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151" t="s">
        <v>123</v>
      </c>
      <c r="AT307" s="151" t="s">
        <v>119</v>
      </c>
      <c r="AU307" s="151" t="s">
        <v>85</v>
      </c>
      <c r="AY307" s="19" t="s">
        <v>116</v>
      </c>
      <c r="BE307" s="152">
        <f>IF(N307="základní",J307,0)</f>
        <v>0</v>
      </c>
      <c r="BF307" s="152">
        <f>IF(N307="snížená",J307,0)</f>
        <v>0</v>
      </c>
      <c r="BG307" s="152">
        <f>IF(N307="zákl. přenesená",J307,0)</f>
        <v>0</v>
      </c>
      <c r="BH307" s="152">
        <f>IF(N307="sníž. přenesená",J307,0)</f>
        <v>0</v>
      </c>
      <c r="BI307" s="152">
        <f>IF(N307="nulová",J307,0)</f>
        <v>0</v>
      </c>
      <c r="BJ307" s="19" t="s">
        <v>37</v>
      </c>
      <c r="BK307" s="152">
        <f>ROUND(I307*H307,2)</f>
        <v>0</v>
      </c>
      <c r="BL307" s="19" t="s">
        <v>123</v>
      </c>
      <c r="BM307" s="151" t="s">
        <v>526</v>
      </c>
    </row>
    <row r="308" spans="1:65" s="2" customFormat="1" ht="11.25">
      <c r="A308" s="34"/>
      <c r="B308" s="35"/>
      <c r="C308" s="34"/>
      <c r="D308" s="153" t="s">
        <v>125</v>
      </c>
      <c r="E308" s="34"/>
      <c r="F308" s="154" t="s">
        <v>525</v>
      </c>
      <c r="G308" s="34"/>
      <c r="H308" s="34"/>
      <c r="I308" s="155"/>
      <c r="J308" s="34"/>
      <c r="K308" s="34"/>
      <c r="L308" s="35"/>
      <c r="M308" s="156"/>
      <c r="N308" s="157"/>
      <c r="O308" s="55"/>
      <c r="P308" s="55"/>
      <c r="Q308" s="55"/>
      <c r="R308" s="55"/>
      <c r="S308" s="55"/>
      <c r="T308" s="56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9" t="s">
        <v>125</v>
      </c>
      <c r="AU308" s="19" t="s">
        <v>85</v>
      </c>
    </row>
    <row r="309" spans="1:65" s="13" customFormat="1" ht="11.25">
      <c r="B309" s="158"/>
      <c r="D309" s="153" t="s">
        <v>126</v>
      </c>
      <c r="E309" s="159" t="s">
        <v>3</v>
      </c>
      <c r="F309" s="160" t="s">
        <v>527</v>
      </c>
      <c r="H309" s="161">
        <v>25.718</v>
      </c>
      <c r="I309" s="162"/>
      <c r="L309" s="158"/>
      <c r="M309" s="163"/>
      <c r="N309" s="164"/>
      <c r="O309" s="164"/>
      <c r="P309" s="164"/>
      <c r="Q309" s="164"/>
      <c r="R309" s="164"/>
      <c r="S309" s="164"/>
      <c r="T309" s="165"/>
      <c r="AT309" s="159" t="s">
        <v>126</v>
      </c>
      <c r="AU309" s="159" t="s">
        <v>85</v>
      </c>
      <c r="AV309" s="13" t="s">
        <v>85</v>
      </c>
      <c r="AW309" s="13" t="s">
        <v>36</v>
      </c>
      <c r="AX309" s="13" t="s">
        <v>76</v>
      </c>
      <c r="AY309" s="159" t="s">
        <v>116</v>
      </c>
    </row>
    <row r="310" spans="1:65" s="15" customFormat="1" ht="11.25">
      <c r="B310" s="176"/>
      <c r="D310" s="153" t="s">
        <v>126</v>
      </c>
      <c r="E310" s="177" t="s">
        <v>3</v>
      </c>
      <c r="F310" s="178" t="s">
        <v>238</v>
      </c>
      <c r="H310" s="179">
        <v>25.718</v>
      </c>
      <c r="I310" s="180"/>
      <c r="L310" s="176"/>
      <c r="M310" s="181"/>
      <c r="N310" s="182"/>
      <c r="O310" s="182"/>
      <c r="P310" s="182"/>
      <c r="Q310" s="182"/>
      <c r="R310" s="182"/>
      <c r="S310" s="182"/>
      <c r="T310" s="183"/>
      <c r="AT310" s="177" t="s">
        <v>126</v>
      </c>
      <c r="AU310" s="177" t="s">
        <v>85</v>
      </c>
      <c r="AV310" s="15" t="s">
        <v>123</v>
      </c>
      <c r="AW310" s="15" t="s">
        <v>36</v>
      </c>
      <c r="AX310" s="15" t="s">
        <v>37</v>
      </c>
      <c r="AY310" s="177" t="s">
        <v>116</v>
      </c>
    </row>
    <row r="311" spans="1:65" s="2" customFormat="1" ht="16.5" customHeight="1">
      <c r="A311" s="34"/>
      <c r="B311" s="139"/>
      <c r="C311" s="140" t="s">
        <v>528</v>
      </c>
      <c r="D311" s="140" t="s">
        <v>119</v>
      </c>
      <c r="E311" s="141" t="s">
        <v>529</v>
      </c>
      <c r="F311" s="142" t="s">
        <v>530</v>
      </c>
      <c r="G311" s="143" t="s">
        <v>426</v>
      </c>
      <c r="H311" s="144">
        <v>3.6739999999999999</v>
      </c>
      <c r="I311" s="145"/>
      <c r="J311" s="146">
        <f>ROUND(I311*H311,2)</f>
        <v>0</v>
      </c>
      <c r="K311" s="142" t="s">
        <v>3</v>
      </c>
      <c r="L311" s="35"/>
      <c r="M311" s="147" t="s">
        <v>3</v>
      </c>
      <c r="N311" s="148" t="s">
        <v>47</v>
      </c>
      <c r="O311" s="55"/>
      <c r="P311" s="149">
        <f>O311*H311</f>
        <v>0</v>
      </c>
      <c r="Q311" s="149">
        <v>0</v>
      </c>
      <c r="R311" s="149">
        <f>Q311*H311</f>
        <v>0</v>
      </c>
      <c r="S311" s="149">
        <v>0</v>
      </c>
      <c r="T311" s="150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51" t="s">
        <v>123</v>
      </c>
      <c r="AT311" s="151" t="s">
        <v>119</v>
      </c>
      <c r="AU311" s="151" t="s">
        <v>85</v>
      </c>
      <c r="AY311" s="19" t="s">
        <v>116</v>
      </c>
      <c r="BE311" s="152">
        <f>IF(N311="základní",J311,0)</f>
        <v>0</v>
      </c>
      <c r="BF311" s="152">
        <f>IF(N311="snížená",J311,0)</f>
        <v>0</v>
      </c>
      <c r="BG311" s="152">
        <f>IF(N311="zákl. přenesená",J311,0)</f>
        <v>0</v>
      </c>
      <c r="BH311" s="152">
        <f>IF(N311="sníž. přenesená",J311,0)</f>
        <v>0</v>
      </c>
      <c r="BI311" s="152">
        <f>IF(N311="nulová",J311,0)</f>
        <v>0</v>
      </c>
      <c r="BJ311" s="19" t="s">
        <v>37</v>
      </c>
      <c r="BK311" s="152">
        <f>ROUND(I311*H311,2)</f>
        <v>0</v>
      </c>
      <c r="BL311" s="19" t="s">
        <v>123</v>
      </c>
      <c r="BM311" s="151" t="s">
        <v>531</v>
      </c>
    </row>
    <row r="312" spans="1:65" s="2" customFormat="1" ht="11.25">
      <c r="A312" s="34"/>
      <c r="B312" s="35"/>
      <c r="C312" s="34"/>
      <c r="D312" s="153" t="s">
        <v>125</v>
      </c>
      <c r="E312" s="34"/>
      <c r="F312" s="154" t="s">
        <v>530</v>
      </c>
      <c r="G312" s="34"/>
      <c r="H312" s="34"/>
      <c r="I312" s="155"/>
      <c r="J312" s="34"/>
      <c r="K312" s="34"/>
      <c r="L312" s="35"/>
      <c r="M312" s="156"/>
      <c r="N312" s="157"/>
      <c r="O312" s="55"/>
      <c r="P312" s="55"/>
      <c r="Q312" s="55"/>
      <c r="R312" s="55"/>
      <c r="S312" s="55"/>
      <c r="T312" s="56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9" t="s">
        <v>125</v>
      </c>
      <c r="AU312" s="19" t="s">
        <v>85</v>
      </c>
    </row>
    <row r="313" spans="1:65" s="13" customFormat="1" ht="11.25">
      <c r="B313" s="158"/>
      <c r="D313" s="153" t="s">
        <v>126</v>
      </c>
      <c r="E313" s="159" t="s">
        <v>3</v>
      </c>
      <c r="F313" s="160" t="s">
        <v>522</v>
      </c>
      <c r="H313" s="161">
        <v>3.6739999999999999</v>
      </c>
      <c r="I313" s="162"/>
      <c r="L313" s="158"/>
      <c r="M313" s="163"/>
      <c r="N313" s="164"/>
      <c r="O313" s="164"/>
      <c r="P313" s="164"/>
      <c r="Q313" s="164"/>
      <c r="R313" s="164"/>
      <c r="S313" s="164"/>
      <c r="T313" s="165"/>
      <c r="AT313" s="159" t="s">
        <v>126</v>
      </c>
      <c r="AU313" s="159" t="s">
        <v>85</v>
      </c>
      <c r="AV313" s="13" t="s">
        <v>85</v>
      </c>
      <c r="AW313" s="13" t="s">
        <v>36</v>
      </c>
      <c r="AX313" s="13" t="s">
        <v>37</v>
      </c>
      <c r="AY313" s="159" t="s">
        <v>116</v>
      </c>
    </row>
    <row r="314" spans="1:65" s="12" customFormat="1" ht="22.9" customHeight="1">
      <c r="B314" s="126"/>
      <c r="D314" s="127" t="s">
        <v>75</v>
      </c>
      <c r="E314" s="137" t="s">
        <v>138</v>
      </c>
      <c r="F314" s="137" t="s">
        <v>532</v>
      </c>
      <c r="I314" s="129"/>
      <c r="J314" s="138">
        <f>BK314</f>
        <v>0</v>
      </c>
      <c r="L314" s="126"/>
      <c r="M314" s="131"/>
      <c r="N314" s="132"/>
      <c r="O314" s="132"/>
      <c r="P314" s="133">
        <f>SUM(P315:P367)</f>
        <v>0</v>
      </c>
      <c r="Q314" s="132"/>
      <c r="R314" s="133">
        <f>SUM(R315:R367)</f>
        <v>139.54695169999997</v>
      </c>
      <c r="S314" s="132"/>
      <c r="T314" s="134">
        <f>SUM(T315:T367)</f>
        <v>0</v>
      </c>
      <c r="AR314" s="127" t="s">
        <v>85</v>
      </c>
      <c r="AT314" s="135" t="s">
        <v>75</v>
      </c>
      <c r="AU314" s="135" t="s">
        <v>37</v>
      </c>
      <c r="AY314" s="127" t="s">
        <v>116</v>
      </c>
      <c r="BK314" s="136">
        <f>SUM(BK315:BK367)</f>
        <v>0</v>
      </c>
    </row>
    <row r="315" spans="1:65" s="2" customFormat="1" ht="16.5" customHeight="1">
      <c r="A315" s="34"/>
      <c r="B315" s="139"/>
      <c r="C315" s="140" t="s">
        <v>533</v>
      </c>
      <c r="D315" s="140" t="s">
        <v>119</v>
      </c>
      <c r="E315" s="141" t="s">
        <v>534</v>
      </c>
      <c r="F315" s="142" t="s">
        <v>535</v>
      </c>
      <c r="G315" s="143" t="s">
        <v>227</v>
      </c>
      <c r="H315" s="144">
        <v>4.95</v>
      </c>
      <c r="I315" s="145"/>
      <c r="J315" s="146">
        <f>ROUND(I315*H315,2)</f>
        <v>0</v>
      </c>
      <c r="K315" s="142" t="s">
        <v>228</v>
      </c>
      <c r="L315" s="35"/>
      <c r="M315" s="147" t="s">
        <v>3</v>
      </c>
      <c r="N315" s="148" t="s">
        <v>47</v>
      </c>
      <c r="O315" s="55"/>
      <c r="P315" s="149">
        <f>O315*H315</f>
        <v>0</v>
      </c>
      <c r="Q315" s="149">
        <v>0.34499999999999997</v>
      </c>
      <c r="R315" s="149">
        <f>Q315*H315</f>
        <v>1.7077499999999999</v>
      </c>
      <c r="S315" s="149">
        <v>0</v>
      </c>
      <c r="T315" s="150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151" t="s">
        <v>123</v>
      </c>
      <c r="AT315" s="151" t="s">
        <v>119</v>
      </c>
      <c r="AU315" s="151" t="s">
        <v>85</v>
      </c>
      <c r="AY315" s="19" t="s">
        <v>116</v>
      </c>
      <c r="BE315" s="152">
        <f>IF(N315="základní",J315,0)</f>
        <v>0</v>
      </c>
      <c r="BF315" s="152">
        <f>IF(N315="snížená",J315,0)</f>
        <v>0</v>
      </c>
      <c r="BG315" s="152">
        <f>IF(N315="zákl. přenesená",J315,0)</f>
        <v>0</v>
      </c>
      <c r="BH315" s="152">
        <f>IF(N315="sníž. přenesená",J315,0)</f>
        <v>0</v>
      </c>
      <c r="BI315" s="152">
        <f>IF(N315="nulová",J315,0)</f>
        <v>0</v>
      </c>
      <c r="BJ315" s="19" t="s">
        <v>37</v>
      </c>
      <c r="BK315" s="152">
        <f>ROUND(I315*H315,2)</f>
        <v>0</v>
      </c>
      <c r="BL315" s="19" t="s">
        <v>123</v>
      </c>
      <c r="BM315" s="151" t="s">
        <v>536</v>
      </c>
    </row>
    <row r="316" spans="1:65" s="2" customFormat="1" ht="11.25">
      <c r="A316" s="34"/>
      <c r="B316" s="35"/>
      <c r="C316" s="34"/>
      <c r="D316" s="153" t="s">
        <v>125</v>
      </c>
      <c r="E316" s="34"/>
      <c r="F316" s="154" t="s">
        <v>537</v>
      </c>
      <c r="G316" s="34"/>
      <c r="H316" s="34"/>
      <c r="I316" s="155"/>
      <c r="J316" s="34"/>
      <c r="K316" s="34"/>
      <c r="L316" s="35"/>
      <c r="M316" s="156"/>
      <c r="N316" s="157"/>
      <c r="O316" s="55"/>
      <c r="P316" s="55"/>
      <c r="Q316" s="55"/>
      <c r="R316" s="55"/>
      <c r="S316" s="55"/>
      <c r="T316" s="56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T316" s="19" t="s">
        <v>125</v>
      </c>
      <c r="AU316" s="19" t="s">
        <v>85</v>
      </c>
    </row>
    <row r="317" spans="1:65" s="14" customFormat="1" ht="11.25">
      <c r="B317" s="166"/>
      <c r="D317" s="153" t="s">
        <v>126</v>
      </c>
      <c r="E317" s="167" t="s">
        <v>3</v>
      </c>
      <c r="F317" s="168" t="s">
        <v>317</v>
      </c>
      <c r="H317" s="167" t="s">
        <v>3</v>
      </c>
      <c r="I317" s="169"/>
      <c r="L317" s="166"/>
      <c r="M317" s="170"/>
      <c r="N317" s="171"/>
      <c r="O317" s="171"/>
      <c r="P317" s="171"/>
      <c r="Q317" s="171"/>
      <c r="R317" s="171"/>
      <c r="S317" s="171"/>
      <c r="T317" s="172"/>
      <c r="AT317" s="167" t="s">
        <v>126</v>
      </c>
      <c r="AU317" s="167" t="s">
        <v>85</v>
      </c>
      <c r="AV317" s="14" t="s">
        <v>37</v>
      </c>
      <c r="AW317" s="14" t="s">
        <v>36</v>
      </c>
      <c r="AX317" s="14" t="s">
        <v>76</v>
      </c>
      <c r="AY317" s="167" t="s">
        <v>116</v>
      </c>
    </row>
    <row r="318" spans="1:65" s="13" customFormat="1" ht="11.25">
      <c r="B318" s="158"/>
      <c r="D318" s="153" t="s">
        <v>126</v>
      </c>
      <c r="E318" s="159" t="s">
        <v>3</v>
      </c>
      <c r="F318" s="160" t="s">
        <v>237</v>
      </c>
      <c r="H318" s="161">
        <v>4.07</v>
      </c>
      <c r="I318" s="162"/>
      <c r="L318" s="158"/>
      <c r="M318" s="163"/>
      <c r="N318" s="164"/>
      <c r="O318" s="164"/>
      <c r="P318" s="164"/>
      <c r="Q318" s="164"/>
      <c r="R318" s="164"/>
      <c r="S318" s="164"/>
      <c r="T318" s="165"/>
      <c r="AT318" s="159" t="s">
        <v>126</v>
      </c>
      <c r="AU318" s="159" t="s">
        <v>85</v>
      </c>
      <c r="AV318" s="13" t="s">
        <v>85</v>
      </c>
      <c r="AW318" s="13" t="s">
        <v>36</v>
      </c>
      <c r="AX318" s="13" t="s">
        <v>76</v>
      </c>
      <c r="AY318" s="159" t="s">
        <v>116</v>
      </c>
    </row>
    <row r="319" spans="1:65" s="14" customFormat="1" ht="11.25">
      <c r="B319" s="166"/>
      <c r="D319" s="153" t="s">
        <v>126</v>
      </c>
      <c r="E319" s="167" t="s">
        <v>3</v>
      </c>
      <c r="F319" s="168" t="s">
        <v>315</v>
      </c>
      <c r="H319" s="167" t="s">
        <v>3</v>
      </c>
      <c r="I319" s="169"/>
      <c r="L319" s="166"/>
      <c r="M319" s="170"/>
      <c r="N319" s="171"/>
      <c r="O319" s="171"/>
      <c r="P319" s="171"/>
      <c r="Q319" s="171"/>
      <c r="R319" s="171"/>
      <c r="S319" s="171"/>
      <c r="T319" s="172"/>
      <c r="AT319" s="167" t="s">
        <v>126</v>
      </c>
      <c r="AU319" s="167" t="s">
        <v>85</v>
      </c>
      <c r="AV319" s="14" t="s">
        <v>37</v>
      </c>
      <c r="AW319" s="14" t="s">
        <v>36</v>
      </c>
      <c r="AX319" s="14" t="s">
        <v>76</v>
      </c>
      <c r="AY319" s="167" t="s">
        <v>116</v>
      </c>
    </row>
    <row r="320" spans="1:65" s="13" customFormat="1" ht="11.25">
      <c r="B320" s="158"/>
      <c r="D320" s="153" t="s">
        <v>126</v>
      </c>
      <c r="E320" s="159" t="s">
        <v>3</v>
      </c>
      <c r="F320" s="160" t="s">
        <v>538</v>
      </c>
      <c r="H320" s="161">
        <v>0.88</v>
      </c>
      <c r="I320" s="162"/>
      <c r="L320" s="158"/>
      <c r="M320" s="163"/>
      <c r="N320" s="164"/>
      <c r="O320" s="164"/>
      <c r="P320" s="164"/>
      <c r="Q320" s="164"/>
      <c r="R320" s="164"/>
      <c r="S320" s="164"/>
      <c r="T320" s="165"/>
      <c r="AT320" s="159" t="s">
        <v>126</v>
      </c>
      <c r="AU320" s="159" t="s">
        <v>85</v>
      </c>
      <c r="AV320" s="13" t="s">
        <v>85</v>
      </c>
      <c r="AW320" s="13" t="s">
        <v>36</v>
      </c>
      <c r="AX320" s="13" t="s">
        <v>76</v>
      </c>
      <c r="AY320" s="159" t="s">
        <v>116</v>
      </c>
    </row>
    <row r="321" spans="1:65" s="2" customFormat="1" ht="16.5" customHeight="1">
      <c r="A321" s="34"/>
      <c r="B321" s="139"/>
      <c r="C321" s="140" t="s">
        <v>539</v>
      </c>
      <c r="D321" s="140" t="s">
        <v>119</v>
      </c>
      <c r="E321" s="141" t="s">
        <v>540</v>
      </c>
      <c r="F321" s="142" t="s">
        <v>541</v>
      </c>
      <c r="G321" s="143" t="s">
        <v>227</v>
      </c>
      <c r="H321" s="144">
        <v>179.19</v>
      </c>
      <c r="I321" s="145"/>
      <c r="J321" s="146">
        <f>ROUND(I321*H321,2)</f>
        <v>0</v>
      </c>
      <c r="K321" s="142" t="s">
        <v>228</v>
      </c>
      <c r="L321" s="35"/>
      <c r="M321" s="147" t="s">
        <v>3</v>
      </c>
      <c r="N321" s="148" t="s">
        <v>47</v>
      </c>
      <c r="O321" s="55"/>
      <c r="P321" s="149">
        <f>O321*H321</f>
        <v>0</v>
      </c>
      <c r="Q321" s="149">
        <v>0.46</v>
      </c>
      <c r="R321" s="149">
        <f>Q321*H321</f>
        <v>82.427400000000006</v>
      </c>
      <c r="S321" s="149">
        <v>0</v>
      </c>
      <c r="T321" s="150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151" t="s">
        <v>123</v>
      </c>
      <c r="AT321" s="151" t="s">
        <v>119</v>
      </c>
      <c r="AU321" s="151" t="s">
        <v>85</v>
      </c>
      <c r="AY321" s="19" t="s">
        <v>116</v>
      </c>
      <c r="BE321" s="152">
        <f>IF(N321="základní",J321,0)</f>
        <v>0</v>
      </c>
      <c r="BF321" s="152">
        <f>IF(N321="snížená",J321,0)</f>
        <v>0</v>
      </c>
      <c r="BG321" s="152">
        <f>IF(N321="zákl. přenesená",J321,0)</f>
        <v>0</v>
      </c>
      <c r="BH321" s="152">
        <f>IF(N321="sníž. přenesená",J321,0)</f>
        <v>0</v>
      </c>
      <c r="BI321" s="152">
        <f>IF(N321="nulová",J321,0)</f>
        <v>0</v>
      </c>
      <c r="BJ321" s="19" t="s">
        <v>37</v>
      </c>
      <c r="BK321" s="152">
        <f>ROUND(I321*H321,2)</f>
        <v>0</v>
      </c>
      <c r="BL321" s="19" t="s">
        <v>123</v>
      </c>
      <c r="BM321" s="151" t="s">
        <v>542</v>
      </c>
    </row>
    <row r="322" spans="1:65" s="2" customFormat="1" ht="11.25">
      <c r="A322" s="34"/>
      <c r="B322" s="35"/>
      <c r="C322" s="34"/>
      <c r="D322" s="153" t="s">
        <v>125</v>
      </c>
      <c r="E322" s="34"/>
      <c r="F322" s="154" t="s">
        <v>543</v>
      </c>
      <c r="G322" s="34"/>
      <c r="H322" s="34"/>
      <c r="I322" s="155"/>
      <c r="J322" s="34"/>
      <c r="K322" s="34"/>
      <c r="L322" s="35"/>
      <c r="M322" s="156"/>
      <c r="N322" s="157"/>
      <c r="O322" s="55"/>
      <c r="P322" s="55"/>
      <c r="Q322" s="55"/>
      <c r="R322" s="55"/>
      <c r="S322" s="55"/>
      <c r="T322" s="56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9" t="s">
        <v>125</v>
      </c>
      <c r="AU322" s="19" t="s">
        <v>85</v>
      </c>
    </row>
    <row r="323" spans="1:65" s="14" customFormat="1" ht="11.25">
      <c r="B323" s="166"/>
      <c r="D323" s="153" t="s">
        <v>126</v>
      </c>
      <c r="E323" s="167" t="s">
        <v>3</v>
      </c>
      <c r="F323" s="168" t="s">
        <v>544</v>
      </c>
      <c r="H323" s="167" t="s">
        <v>3</v>
      </c>
      <c r="I323" s="169"/>
      <c r="L323" s="166"/>
      <c r="M323" s="170"/>
      <c r="N323" s="171"/>
      <c r="O323" s="171"/>
      <c r="P323" s="171"/>
      <c r="Q323" s="171"/>
      <c r="R323" s="171"/>
      <c r="S323" s="171"/>
      <c r="T323" s="172"/>
      <c r="AT323" s="167" t="s">
        <v>126</v>
      </c>
      <c r="AU323" s="167" t="s">
        <v>85</v>
      </c>
      <c r="AV323" s="14" t="s">
        <v>37</v>
      </c>
      <c r="AW323" s="14" t="s">
        <v>36</v>
      </c>
      <c r="AX323" s="14" t="s">
        <v>76</v>
      </c>
      <c r="AY323" s="167" t="s">
        <v>116</v>
      </c>
    </row>
    <row r="324" spans="1:65" s="13" customFormat="1" ht="11.25">
      <c r="B324" s="158"/>
      <c r="D324" s="153" t="s">
        <v>126</v>
      </c>
      <c r="E324" s="159" t="s">
        <v>3</v>
      </c>
      <c r="F324" s="160" t="s">
        <v>251</v>
      </c>
      <c r="H324" s="161">
        <v>179.19</v>
      </c>
      <c r="I324" s="162"/>
      <c r="L324" s="158"/>
      <c r="M324" s="163"/>
      <c r="N324" s="164"/>
      <c r="O324" s="164"/>
      <c r="P324" s="164"/>
      <c r="Q324" s="164"/>
      <c r="R324" s="164"/>
      <c r="S324" s="164"/>
      <c r="T324" s="165"/>
      <c r="AT324" s="159" t="s">
        <v>126</v>
      </c>
      <c r="AU324" s="159" t="s">
        <v>85</v>
      </c>
      <c r="AV324" s="13" t="s">
        <v>85</v>
      </c>
      <c r="AW324" s="13" t="s">
        <v>36</v>
      </c>
      <c r="AX324" s="13" t="s">
        <v>76</v>
      </c>
      <c r="AY324" s="159" t="s">
        <v>116</v>
      </c>
    </row>
    <row r="325" spans="1:65" s="2" customFormat="1" ht="16.5" customHeight="1">
      <c r="A325" s="34"/>
      <c r="B325" s="139"/>
      <c r="C325" s="140" t="s">
        <v>545</v>
      </c>
      <c r="D325" s="140" t="s">
        <v>119</v>
      </c>
      <c r="E325" s="141" t="s">
        <v>546</v>
      </c>
      <c r="F325" s="142" t="s">
        <v>547</v>
      </c>
      <c r="G325" s="143" t="s">
        <v>227</v>
      </c>
      <c r="H325" s="144">
        <v>1.76</v>
      </c>
      <c r="I325" s="145"/>
      <c r="J325" s="146">
        <f>ROUND(I325*H325,2)</f>
        <v>0</v>
      </c>
      <c r="K325" s="142" t="s">
        <v>228</v>
      </c>
      <c r="L325" s="35"/>
      <c r="M325" s="147" t="s">
        <v>3</v>
      </c>
      <c r="N325" s="148" t="s">
        <v>47</v>
      </c>
      <c r="O325" s="55"/>
      <c r="P325" s="149">
        <f>O325*H325</f>
        <v>0</v>
      </c>
      <c r="Q325" s="149">
        <v>0.51085999999999998</v>
      </c>
      <c r="R325" s="149">
        <f>Q325*H325</f>
        <v>0.89911359999999996</v>
      </c>
      <c r="S325" s="149">
        <v>0</v>
      </c>
      <c r="T325" s="150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151" t="s">
        <v>123</v>
      </c>
      <c r="AT325" s="151" t="s">
        <v>119</v>
      </c>
      <c r="AU325" s="151" t="s">
        <v>85</v>
      </c>
      <c r="AY325" s="19" t="s">
        <v>116</v>
      </c>
      <c r="BE325" s="152">
        <f>IF(N325="základní",J325,0)</f>
        <v>0</v>
      </c>
      <c r="BF325" s="152">
        <f>IF(N325="snížená",J325,0)</f>
        <v>0</v>
      </c>
      <c r="BG325" s="152">
        <f>IF(N325="zákl. přenesená",J325,0)</f>
        <v>0</v>
      </c>
      <c r="BH325" s="152">
        <f>IF(N325="sníž. přenesená",J325,0)</f>
        <v>0</v>
      </c>
      <c r="BI325" s="152">
        <f>IF(N325="nulová",J325,0)</f>
        <v>0</v>
      </c>
      <c r="BJ325" s="19" t="s">
        <v>37</v>
      </c>
      <c r="BK325" s="152">
        <f>ROUND(I325*H325,2)</f>
        <v>0</v>
      </c>
      <c r="BL325" s="19" t="s">
        <v>123</v>
      </c>
      <c r="BM325" s="151" t="s">
        <v>548</v>
      </c>
    </row>
    <row r="326" spans="1:65" s="2" customFormat="1" ht="11.25">
      <c r="A326" s="34"/>
      <c r="B326" s="35"/>
      <c r="C326" s="34"/>
      <c r="D326" s="153" t="s">
        <v>125</v>
      </c>
      <c r="E326" s="34"/>
      <c r="F326" s="154" t="s">
        <v>549</v>
      </c>
      <c r="G326" s="34"/>
      <c r="H326" s="34"/>
      <c r="I326" s="155"/>
      <c r="J326" s="34"/>
      <c r="K326" s="34"/>
      <c r="L326" s="35"/>
      <c r="M326" s="156"/>
      <c r="N326" s="157"/>
      <c r="O326" s="55"/>
      <c r="P326" s="55"/>
      <c r="Q326" s="55"/>
      <c r="R326" s="55"/>
      <c r="S326" s="55"/>
      <c r="T326" s="56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9" t="s">
        <v>125</v>
      </c>
      <c r="AU326" s="19" t="s">
        <v>85</v>
      </c>
    </row>
    <row r="327" spans="1:65" s="14" customFormat="1" ht="11.25">
      <c r="B327" s="166"/>
      <c r="D327" s="153" t="s">
        <v>126</v>
      </c>
      <c r="E327" s="167" t="s">
        <v>3</v>
      </c>
      <c r="F327" s="168" t="s">
        <v>315</v>
      </c>
      <c r="H327" s="167" t="s">
        <v>3</v>
      </c>
      <c r="I327" s="169"/>
      <c r="L327" s="166"/>
      <c r="M327" s="170"/>
      <c r="N327" s="171"/>
      <c r="O327" s="171"/>
      <c r="P327" s="171"/>
      <c r="Q327" s="171"/>
      <c r="R327" s="171"/>
      <c r="S327" s="171"/>
      <c r="T327" s="172"/>
      <c r="AT327" s="167" t="s">
        <v>126</v>
      </c>
      <c r="AU327" s="167" t="s">
        <v>85</v>
      </c>
      <c r="AV327" s="14" t="s">
        <v>37</v>
      </c>
      <c r="AW327" s="14" t="s">
        <v>36</v>
      </c>
      <c r="AX327" s="14" t="s">
        <v>76</v>
      </c>
      <c r="AY327" s="167" t="s">
        <v>116</v>
      </c>
    </row>
    <row r="328" spans="1:65" s="13" customFormat="1" ht="11.25">
      <c r="B328" s="158"/>
      <c r="D328" s="153" t="s">
        <v>126</v>
      </c>
      <c r="E328" s="159" t="s">
        <v>3</v>
      </c>
      <c r="F328" s="160" t="s">
        <v>550</v>
      </c>
      <c r="H328" s="161">
        <v>1.76</v>
      </c>
      <c r="I328" s="162"/>
      <c r="L328" s="158"/>
      <c r="M328" s="163"/>
      <c r="N328" s="164"/>
      <c r="O328" s="164"/>
      <c r="P328" s="164"/>
      <c r="Q328" s="164"/>
      <c r="R328" s="164"/>
      <c r="S328" s="164"/>
      <c r="T328" s="165"/>
      <c r="AT328" s="159" t="s">
        <v>126</v>
      </c>
      <c r="AU328" s="159" t="s">
        <v>85</v>
      </c>
      <c r="AV328" s="13" t="s">
        <v>85</v>
      </c>
      <c r="AW328" s="13" t="s">
        <v>36</v>
      </c>
      <c r="AX328" s="13" t="s">
        <v>76</v>
      </c>
      <c r="AY328" s="159" t="s">
        <v>116</v>
      </c>
    </row>
    <row r="329" spans="1:65" s="2" customFormat="1" ht="16.5" customHeight="1">
      <c r="A329" s="34"/>
      <c r="B329" s="139"/>
      <c r="C329" s="140" t="s">
        <v>551</v>
      </c>
      <c r="D329" s="140" t="s">
        <v>119</v>
      </c>
      <c r="E329" s="141" t="s">
        <v>552</v>
      </c>
      <c r="F329" s="142" t="s">
        <v>553</v>
      </c>
      <c r="G329" s="143" t="s">
        <v>227</v>
      </c>
      <c r="H329" s="144">
        <v>2.2400000000000002</v>
      </c>
      <c r="I329" s="145"/>
      <c r="J329" s="146">
        <f>ROUND(I329*H329,2)</f>
        <v>0</v>
      </c>
      <c r="K329" s="142" t="s">
        <v>3</v>
      </c>
      <c r="L329" s="35"/>
      <c r="M329" s="147" t="s">
        <v>3</v>
      </c>
      <c r="N329" s="148" t="s">
        <v>47</v>
      </c>
      <c r="O329" s="55"/>
      <c r="P329" s="149">
        <f>O329*H329</f>
        <v>0</v>
      </c>
      <c r="Q329" s="149">
        <v>0.26375999999999999</v>
      </c>
      <c r="R329" s="149">
        <f>Q329*H329</f>
        <v>0.59082240000000008</v>
      </c>
      <c r="S329" s="149">
        <v>0</v>
      </c>
      <c r="T329" s="150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51" t="s">
        <v>123</v>
      </c>
      <c r="AT329" s="151" t="s">
        <v>119</v>
      </c>
      <c r="AU329" s="151" t="s">
        <v>85</v>
      </c>
      <c r="AY329" s="19" t="s">
        <v>116</v>
      </c>
      <c r="BE329" s="152">
        <f>IF(N329="základní",J329,0)</f>
        <v>0</v>
      </c>
      <c r="BF329" s="152">
        <f>IF(N329="snížená",J329,0)</f>
        <v>0</v>
      </c>
      <c r="BG329" s="152">
        <f>IF(N329="zákl. přenesená",J329,0)</f>
        <v>0</v>
      </c>
      <c r="BH329" s="152">
        <f>IF(N329="sníž. přenesená",J329,0)</f>
        <v>0</v>
      </c>
      <c r="BI329" s="152">
        <f>IF(N329="nulová",J329,0)</f>
        <v>0</v>
      </c>
      <c r="BJ329" s="19" t="s">
        <v>37</v>
      </c>
      <c r="BK329" s="152">
        <f>ROUND(I329*H329,2)</f>
        <v>0</v>
      </c>
      <c r="BL329" s="19" t="s">
        <v>123</v>
      </c>
      <c r="BM329" s="151" t="s">
        <v>554</v>
      </c>
    </row>
    <row r="330" spans="1:65" s="2" customFormat="1" ht="11.25">
      <c r="A330" s="34"/>
      <c r="B330" s="35"/>
      <c r="C330" s="34"/>
      <c r="D330" s="153" t="s">
        <v>125</v>
      </c>
      <c r="E330" s="34"/>
      <c r="F330" s="154" t="s">
        <v>555</v>
      </c>
      <c r="G330" s="34"/>
      <c r="H330" s="34"/>
      <c r="I330" s="155"/>
      <c r="J330" s="34"/>
      <c r="K330" s="34"/>
      <c r="L330" s="35"/>
      <c r="M330" s="156"/>
      <c r="N330" s="157"/>
      <c r="O330" s="55"/>
      <c r="P330" s="55"/>
      <c r="Q330" s="55"/>
      <c r="R330" s="55"/>
      <c r="S330" s="55"/>
      <c r="T330" s="56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19" t="s">
        <v>125</v>
      </c>
      <c r="AU330" s="19" t="s">
        <v>85</v>
      </c>
    </row>
    <row r="331" spans="1:65" s="14" customFormat="1" ht="11.25">
      <c r="B331" s="166"/>
      <c r="D331" s="153" t="s">
        <v>126</v>
      </c>
      <c r="E331" s="167" t="s">
        <v>3</v>
      </c>
      <c r="F331" s="168" t="s">
        <v>315</v>
      </c>
      <c r="H331" s="167" t="s">
        <v>3</v>
      </c>
      <c r="I331" s="169"/>
      <c r="L331" s="166"/>
      <c r="M331" s="170"/>
      <c r="N331" s="171"/>
      <c r="O331" s="171"/>
      <c r="P331" s="171"/>
      <c r="Q331" s="171"/>
      <c r="R331" s="171"/>
      <c r="S331" s="171"/>
      <c r="T331" s="172"/>
      <c r="AT331" s="167" t="s">
        <v>126</v>
      </c>
      <c r="AU331" s="167" t="s">
        <v>85</v>
      </c>
      <c r="AV331" s="14" t="s">
        <v>37</v>
      </c>
      <c r="AW331" s="14" t="s">
        <v>36</v>
      </c>
      <c r="AX331" s="14" t="s">
        <v>76</v>
      </c>
      <c r="AY331" s="167" t="s">
        <v>116</v>
      </c>
    </row>
    <row r="332" spans="1:65" s="13" customFormat="1" ht="11.25">
      <c r="B332" s="158"/>
      <c r="D332" s="153" t="s">
        <v>126</v>
      </c>
      <c r="E332" s="159" t="s">
        <v>3</v>
      </c>
      <c r="F332" s="160" t="s">
        <v>556</v>
      </c>
      <c r="H332" s="161">
        <v>2.2400000000000002</v>
      </c>
      <c r="I332" s="162"/>
      <c r="L332" s="158"/>
      <c r="M332" s="163"/>
      <c r="N332" s="164"/>
      <c r="O332" s="164"/>
      <c r="P332" s="164"/>
      <c r="Q332" s="164"/>
      <c r="R332" s="164"/>
      <c r="S332" s="164"/>
      <c r="T332" s="165"/>
      <c r="AT332" s="159" t="s">
        <v>126</v>
      </c>
      <c r="AU332" s="159" t="s">
        <v>85</v>
      </c>
      <c r="AV332" s="13" t="s">
        <v>85</v>
      </c>
      <c r="AW332" s="13" t="s">
        <v>36</v>
      </c>
      <c r="AX332" s="13" t="s">
        <v>76</v>
      </c>
      <c r="AY332" s="159" t="s">
        <v>116</v>
      </c>
    </row>
    <row r="333" spans="1:65" s="2" customFormat="1" ht="16.5" customHeight="1">
      <c r="A333" s="34"/>
      <c r="B333" s="139"/>
      <c r="C333" s="140" t="s">
        <v>557</v>
      </c>
      <c r="D333" s="140" t="s">
        <v>119</v>
      </c>
      <c r="E333" s="141" t="s">
        <v>558</v>
      </c>
      <c r="F333" s="142" t="s">
        <v>559</v>
      </c>
      <c r="G333" s="143" t="s">
        <v>227</v>
      </c>
      <c r="H333" s="144">
        <v>2.72</v>
      </c>
      <c r="I333" s="145"/>
      <c r="J333" s="146">
        <f>ROUND(I333*H333,2)</f>
        <v>0</v>
      </c>
      <c r="K333" s="142" t="s">
        <v>3</v>
      </c>
      <c r="L333" s="35"/>
      <c r="M333" s="147" t="s">
        <v>3</v>
      </c>
      <c r="N333" s="148" t="s">
        <v>47</v>
      </c>
      <c r="O333" s="55"/>
      <c r="P333" s="149">
        <f>O333*H333</f>
        <v>0</v>
      </c>
      <c r="Q333" s="149">
        <v>0.12966</v>
      </c>
      <c r="R333" s="149">
        <f>Q333*H333</f>
        <v>0.35267520000000002</v>
      </c>
      <c r="S333" s="149">
        <v>0</v>
      </c>
      <c r="T333" s="150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51" t="s">
        <v>123</v>
      </c>
      <c r="AT333" s="151" t="s">
        <v>119</v>
      </c>
      <c r="AU333" s="151" t="s">
        <v>85</v>
      </c>
      <c r="AY333" s="19" t="s">
        <v>116</v>
      </c>
      <c r="BE333" s="152">
        <f>IF(N333="základní",J333,0)</f>
        <v>0</v>
      </c>
      <c r="BF333" s="152">
        <f>IF(N333="snížená",J333,0)</f>
        <v>0</v>
      </c>
      <c r="BG333" s="152">
        <f>IF(N333="zákl. přenesená",J333,0)</f>
        <v>0</v>
      </c>
      <c r="BH333" s="152">
        <f>IF(N333="sníž. přenesená",J333,0)</f>
        <v>0</v>
      </c>
      <c r="BI333" s="152">
        <f>IF(N333="nulová",J333,0)</f>
        <v>0</v>
      </c>
      <c r="BJ333" s="19" t="s">
        <v>37</v>
      </c>
      <c r="BK333" s="152">
        <f>ROUND(I333*H333,2)</f>
        <v>0</v>
      </c>
      <c r="BL333" s="19" t="s">
        <v>123</v>
      </c>
      <c r="BM333" s="151" t="s">
        <v>560</v>
      </c>
    </row>
    <row r="334" spans="1:65" s="2" customFormat="1" ht="11.25">
      <c r="A334" s="34"/>
      <c r="B334" s="35"/>
      <c r="C334" s="34"/>
      <c r="D334" s="153" t="s">
        <v>125</v>
      </c>
      <c r="E334" s="34"/>
      <c r="F334" s="154" t="s">
        <v>561</v>
      </c>
      <c r="G334" s="34"/>
      <c r="H334" s="34"/>
      <c r="I334" s="155"/>
      <c r="J334" s="34"/>
      <c r="K334" s="34"/>
      <c r="L334" s="35"/>
      <c r="M334" s="156"/>
      <c r="N334" s="157"/>
      <c r="O334" s="55"/>
      <c r="P334" s="55"/>
      <c r="Q334" s="55"/>
      <c r="R334" s="55"/>
      <c r="S334" s="55"/>
      <c r="T334" s="56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T334" s="19" t="s">
        <v>125</v>
      </c>
      <c r="AU334" s="19" t="s">
        <v>85</v>
      </c>
    </row>
    <row r="335" spans="1:65" s="14" customFormat="1" ht="11.25">
      <c r="B335" s="166"/>
      <c r="D335" s="153" t="s">
        <v>126</v>
      </c>
      <c r="E335" s="167" t="s">
        <v>3</v>
      </c>
      <c r="F335" s="168" t="s">
        <v>562</v>
      </c>
      <c r="H335" s="167" t="s">
        <v>3</v>
      </c>
      <c r="I335" s="169"/>
      <c r="L335" s="166"/>
      <c r="M335" s="170"/>
      <c r="N335" s="171"/>
      <c r="O335" s="171"/>
      <c r="P335" s="171"/>
      <c r="Q335" s="171"/>
      <c r="R335" s="171"/>
      <c r="S335" s="171"/>
      <c r="T335" s="172"/>
      <c r="AT335" s="167" t="s">
        <v>126</v>
      </c>
      <c r="AU335" s="167" t="s">
        <v>85</v>
      </c>
      <c r="AV335" s="14" t="s">
        <v>37</v>
      </c>
      <c r="AW335" s="14" t="s">
        <v>36</v>
      </c>
      <c r="AX335" s="14" t="s">
        <v>76</v>
      </c>
      <c r="AY335" s="167" t="s">
        <v>116</v>
      </c>
    </row>
    <row r="336" spans="1:65" s="13" customFormat="1" ht="11.25">
      <c r="B336" s="158"/>
      <c r="D336" s="153" t="s">
        <v>126</v>
      </c>
      <c r="E336" s="159" t="s">
        <v>3</v>
      </c>
      <c r="F336" s="160" t="s">
        <v>563</v>
      </c>
      <c r="H336" s="161">
        <v>2.72</v>
      </c>
      <c r="I336" s="162"/>
      <c r="L336" s="158"/>
      <c r="M336" s="163"/>
      <c r="N336" s="164"/>
      <c r="O336" s="164"/>
      <c r="P336" s="164"/>
      <c r="Q336" s="164"/>
      <c r="R336" s="164"/>
      <c r="S336" s="164"/>
      <c r="T336" s="165"/>
      <c r="AT336" s="159" t="s">
        <v>126</v>
      </c>
      <c r="AU336" s="159" t="s">
        <v>85</v>
      </c>
      <c r="AV336" s="13" t="s">
        <v>85</v>
      </c>
      <c r="AW336" s="13" t="s">
        <v>36</v>
      </c>
      <c r="AX336" s="13" t="s">
        <v>76</v>
      </c>
      <c r="AY336" s="159" t="s">
        <v>116</v>
      </c>
    </row>
    <row r="337" spans="1:65" s="2" customFormat="1" ht="16.5" customHeight="1">
      <c r="A337" s="34"/>
      <c r="B337" s="139"/>
      <c r="C337" s="140" t="s">
        <v>564</v>
      </c>
      <c r="D337" s="140" t="s">
        <v>119</v>
      </c>
      <c r="E337" s="141" t="s">
        <v>565</v>
      </c>
      <c r="F337" s="142" t="s">
        <v>566</v>
      </c>
      <c r="G337" s="143" t="s">
        <v>227</v>
      </c>
      <c r="H337" s="144">
        <v>3.2</v>
      </c>
      <c r="I337" s="145"/>
      <c r="J337" s="146">
        <f>ROUND(I337*H337,2)</f>
        <v>0</v>
      </c>
      <c r="K337" s="142" t="s">
        <v>3</v>
      </c>
      <c r="L337" s="35"/>
      <c r="M337" s="147" t="s">
        <v>3</v>
      </c>
      <c r="N337" s="148" t="s">
        <v>47</v>
      </c>
      <c r="O337" s="55"/>
      <c r="P337" s="149">
        <f>O337*H337</f>
        <v>0</v>
      </c>
      <c r="Q337" s="149">
        <v>0.12966</v>
      </c>
      <c r="R337" s="149">
        <f>Q337*H337</f>
        <v>0.414912</v>
      </c>
      <c r="S337" s="149">
        <v>0</v>
      </c>
      <c r="T337" s="150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51" t="s">
        <v>123</v>
      </c>
      <c r="AT337" s="151" t="s">
        <v>119</v>
      </c>
      <c r="AU337" s="151" t="s">
        <v>85</v>
      </c>
      <c r="AY337" s="19" t="s">
        <v>116</v>
      </c>
      <c r="BE337" s="152">
        <f>IF(N337="základní",J337,0)</f>
        <v>0</v>
      </c>
      <c r="BF337" s="152">
        <f>IF(N337="snížená",J337,0)</f>
        <v>0</v>
      </c>
      <c r="BG337" s="152">
        <f>IF(N337="zákl. přenesená",J337,0)</f>
        <v>0</v>
      </c>
      <c r="BH337" s="152">
        <f>IF(N337="sníž. přenesená",J337,0)</f>
        <v>0</v>
      </c>
      <c r="BI337" s="152">
        <f>IF(N337="nulová",J337,0)</f>
        <v>0</v>
      </c>
      <c r="BJ337" s="19" t="s">
        <v>37</v>
      </c>
      <c r="BK337" s="152">
        <f>ROUND(I337*H337,2)</f>
        <v>0</v>
      </c>
      <c r="BL337" s="19" t="s">
        <v>123</v>
      </c>
      <c r="BM337" s="151" t="s">
        <v>567</v>
      </c>
    </row>
    <row r="338" spans="1:65" s="2" customFormat="1" ht="11.25">
      <c r="A338" s="34"/>
      <c r="B338" s="35"/>
      <c r="C338" s="34"/>
      <c r="D338" s="153" t="s">
        <v>125</v>
      </c>
      <c r="E338" s="34"/>
      <c r="F338" s="154" t="s">
        <v>568</v>
      </c>
      <c r="G338" s="34"/>
      <c r="H338" s="34"/>
      <c r="I338" s="155"/>
      <c r="J338" s="34"/>
      <c r="K338" s="34"/>
      <c r="L338" s="35"/>
      <c r="M338" s="156"/>
      <c r="N338" s="157"/>
      <c r="O338" s="55"/>
      <c r="P338" s="55"/>
      <c r="Q338" s="55"/>
      <c r="R338" s="55"/>
      <c r="S338" s="55"/>
      <c r="T338" s="56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9" t="s">
        <v>125</v>
      </c>
      <c r="AU338" s="19" t="s">
        <v>85</v>
      </c>
    </row>
    <row r="339" spans="1:65" s="14" customFormat="1" ht="11.25">
      <c r="B339" s="166"/>
      <c r="D339" s="153" t="s">
        <v>126</v>
      </c>
      <c r="E339" s="167" t="s">
        <v>3</v>
      </c>
      <c r="F339" s="168" t="s">
        <v>562</v>
      </c>
      <c r="H339" s="167" t="s">
        <v>3</v>
      </c>
      <c r="I339" s="169"/>
      <c r="L339" s="166"/>
      <c r="M339" s="170"/>
      <c r="N339" s="171"/>
      <c r="O339" s="171"/>
      <c r="P339" s="171"/>
      <c r="Q339" s="171"/>
      <c r="R339" s="171"/>
      <c r="S339" s="171"/>
      <c r="T339" s="172"/>
      <c r="AT339" s="167" t="s">
        <v>126</v>
      </c>
      <c r="AU339" s="167" t="s">
        <v>85</v>
      </c>
      <c r="AV339" s="14" t="s">
        <v>37</v>
      </c>
      <c r="AW339" s="14" t="s">
        <v>36</v>
      </c>
      <c r="AX339" s="14" t="s">
        <v>76</v>
      </c>
      <c r="AY339" s="167" t="s">
        <v>116</v>
      </c>
    </row>
    <row r="340" spans="1:65" s="13" customFormat="1" ht="11.25">
      <c r="B340" s="158"/>
      <c r="D340" s="153" t="s">
        <v>126</v>
      </c>
      <c r="E340" s="159" t="s">
        <v>3</v>
      </c>
      <c r="F340" s="160" t="s">
        <v>569</v>
      </c>
      <c r="H340" s="161">
        <v>3.2</v>
      </c>
      <c r="I340" s="162"/>
      <c r="L340" s="158"/>
      <c r="M340" s="163"/>
      <c r="N340" s="164"/>
      <c r="O340" s="164"/>
      <c r="P340" s="164"/>
      <c r="Q340" s="164"/>
      <c r="R340" s="164"/>
      <c r="S340" s="164"/>
      <c r="T340" s="165"/>
      <c r="AT340" s="159" t="s">
        <v>126</v>
      </c>
      <c r="AU340" s="159" t="s">
        <v>85</v>
      </c>
      <c r="AV340" s="13" t="s">
        <v>85</v>
      </c>
      <c r="AW340" s="13" t="s">
        <v>36</v>
      </c>
      <c r="AX340" s="13" t="s">
        <v>76</v>
      </c>
      <c r="AY340" s="159" t="s">
        <v>116</v>
      </c>
    </row>
    <row r="341" spans="1:65" s="2" customFormat="1" ht="16.5" customHeight="1">
      <c r="A341" s="34"/>
      <c r="B341" s="139"/>
      <c r="C341" s="140" t="s">
        <v>570</v>
      </c>
      <c r="D341" s="140" t="s">
        <v>119</v>
      </c>
      <c r="E341" s="141" t="s">
        <v>571</v>
      </c>
      <c r="F341" s="142" t="s">
        <v>572</v>
      </c>
      <c r="G341" s="143" t="s">
        <v>227</v>
      </c>
      <c r="H341" s="144">
        <v>8.16</v>
      </c>
      <c r="I341" s="145"/>
      <c r="J341" s="146">
        <f>ROUND(I341*H341,2)</f>
        <v>0</v>
      </c>
      <c r="K341" s="142" t="s">
        <v>228</v>
      </c>
      <c r="L341" s="35"/>
      <c r="M341" s="147" t="s">
        <v>3</v>
      </c>
      <c r="N341" s="148" t="s">
        <v>47</v>
      </c>
      <c r="O341" s="55"/>
      <c r="P341" s="149">
        <f>O341*H341</f>
        <v>0</v>
      </c>
      <c r="Q341" s="149">
        <v>5.1000000000000004E-4</v>
      </c>
      <c r="R341" s="149">
        <f>Q341*H341</f>
        <v>4.1616000000000005E-3</v>
      </c>
      <c r="S341" s="149">
        <v>0</v>
      </c>
      <c r="T341" s="150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51" t="s">
        <v>123</v>
      </c>
      <c r="AT341" s="151" t="s">
        <v>119</v>
      </c>
      <c r="AU341" s="151" t="s">
        <v>85</v>
      </c>
      <c r="AY341" s="19" t="s">
        <v>116</v>
      </c>
      <c r="BE341" s="152">
        <f>IF(N341="základní",J341,0)</f>
        <v>0</v>
      </c>
      <c r="BF341" s="152">
        <f>IF(N341="snížená",J341,0)</f>
        <v>0</v>
      </c>
      <c r="BG341" s="152">
        <f>IF(N341="zákl. přenesená",J341,0)</f>
        <v>0</v>
      </c>
      <c r="BH341" s="152">
        <f>IF(N341="sníž. přenesená",J341,0)</f>
        <v>0</v>
      </c>
      <c r="BI341" s="152">
        <f>IF(N341="nulová",J341,0)</f>
        <v>0</v>
      </c>
      <c r="BJ341" s="19" t="s">
        <v>37</v>
      </c>
      <c r="BK341" s="152">
        <f>ROUND(I341*H341,2)</f>
        <v>0</v>
      </c>
      <c r="BL341" s="19" t="s">
        <v>123</v>
      </c>
      <c r="BM341" s="151" t="s">
        <v>573</v>
      </c>
    </row>
    <row r="342" spans="1:65" s="2" customFormat="1" ht="11.25">
      <c r="A342" s="34"/>
      <c r="B342" s="35"/>
      <c r="C342" s="34"/>
      <c r="D342" s="153" t="s">
        <v>125</v>
      </c>
      <c r="E342" s="34"/>
      <c r="F342" s="154" t="s">
        <v>574</v>
      </c>
      <c r="G342" s="34"/>
      <c r="H342" s="34"/>
      <c r="I342" s="155"/>
      <c r="J342" s="34"/>
      <c r="K342" s="34"/>
      <c r="L342" s="35"/>
      <c r="M342" s="156"/>
      <c r="N342" s="157"/>
      <c r="O342" s="55"/>
      <c r="P342" s="55"/>
      <c r="Q342" s="55"/>
      <c r="R342" s="55"/>
      <c r="S342" s="55"/>
      <c r="T342" s="56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T342" s="19" t="s">
        <v>125</v>
      </c>
      <c r="AU342" s="19" t="s">
        <v>85</v>
      </c>
    </row>
    <row r="343" spans="1:65" s="14" customFormat="1" ht="11.25">
      <c r="B343" s="166"/>
      <c r="D343" s="153" t="s">
        <v>126</v>
      </c>
      <c r="E343" s="167" t="s">
        <v>3</v>
      </c>
      <c r="F343" s="168" t="s">
        <v>562</v>
      </c>
      <c r="H343" s="167" t="s">
        <v>3</v>
      </c>
      <c r="I343" s="169"/>
      <c r="L343" s="166"/>
      <c r="M343" s="170"/>
      <c r="N343" s="171"/>
      <c r="O343" s="171"/>
      <c r="P343" s="171"/>
      <c r="Q343" s="171"/>
      <c r="R343" s="171"/>
      <c r="S343" s="171"/>
      <c r="T343" s="172"/>
      <c r="AT343" s="167" t="s">
        <v>126</v>
      </c>
      <c r="AU343" s="167" t="s">
        <v>85</v>
      </c>
      <c r="AV343" s="14" t="s">
        <v>37</v>
      </c>
      <c r="AW343" s="14" t="s">
        <v>36</v>
      </c>
      <c r="AX343" s="14" t="s">
        <v>76</v>
      </c>
      <c r="AY343" s="167" t="s">
        <v>116</v>
      </c>
    </row>
    <row r="344" spans="1:65" s="13" customFormat="1" ht="11.25">
      <c r="B344" s="158"/>
      <c r="D344" s="153" t="s">
        <v>126</v>
      </c>
      <c r="E344" s="159" t="s">
        <v>3</v>
      </c>
      <c r="F344" s="160" t="s">
        <v>556</v>
      </c>
      <c r="H344" s="161">
        <v>2.2400000000000002</v>
      </c>
      <c r="I344" s="162"/>
      <c r="L344" s="158"/>
      <c r="M344" s="163"/>
      <c r="N344" s="164"/>
      <c r="O344" s="164"/>
      <c r="P344" s="164"/>
      <c r="Q344" s="164"/>
      <c r="R344" s="164"/>
      <c r="S344" s="164"/>
      <c r="T344" s="165"/>
      <c r="AT344" s="159" t="s">
        <v>126</v>
      </c>
      <c r="AU344" s="159" t="s">
        <v>85</v>
      </c>
      <c r="AV344" s="13" t="s">
        <v>85</v>
      </c>
      <c r="AW344" s="13" t="s">
        <v>36</v>
      </c>
      <c r="AX344" s="13" t="s">
        <v>76</v>
      </c>
      <c r="AY344" s="159" t="s">
        <v>116</v>
      </c>
    </row>
    <row r="345" spans="1:65" s="13" customFormat="1" ht="11.25">
      <c r="B345" s="158"/>
      <c r="D345" s="153" t="s">
        <v>126</v>
      </c>
      <c r="E345" s="159" t="s">
        <v>3</v>
      </c>
      <c r="F345" s="160" t="s">
        <v>563</v>
      </c>
      <c r="H345" s="161">
        <v>2.72</v>
      </c>
      <c r="I345" s="162"/>
      <c r="L345" s="158"/>
      <c r="M345" s="163"/>
      <c r="N345" s="164"/>
      <c r="O345" s="164"/>
      <c r="P345" s="164"/>
      <c r="Q345" s="164"/>
      <c r="R345" s="164"/>
      <c r="S345" s="164"/>
      <c r="T345" s="165"/>
      <c r="AT345" s="159" t="s">
        <v>126</v>
      </c>
      <c r="AU345" s="159" t="s">
        <v>85</v>
      </c>
      <c r="AV345" s="13" t="s">
        <v>85</v>
      </c>
      <c r="AW345" s="13" t="s">
        <v>36</v>
      </c>
      <c r="AX345" s="13" t="s">
        <v>76</v>
      </c>
      <c r="AY345" s="159" t="s">
        <v>116</v>
      </c>
    </row>
    <row r="346" spans="1:65" s="13" customFormat="1" ht="11.25">
      <c r="B346" s="158"/>
      <c r="D346" s="153" t="s">
        <v>126</v>
      </c>
      <c r="E346" s="159" t="s">
        <v>3</v>
      </c>
      <c r="F346" s="160" t="s">
        <v>569</v>
      </c>
      <c r="H346" s="161">
        <v>3.2</v>
      </c>
      <c r="I346" s="162"/>
      <c r="L346" s="158"/>
      <c r="M346" s="163"/>
      <c r="N346" s="164"/>
      <c r="O346" s="164"/>
      <c r="P346" s="164"/>
      <c r="Q346" s="164"/>
      <c r="R346" s="164"/>
      <c r="S346" s="164"/>
      <c r="T346" s="165"/>
      <c r="AT346" s="159" t="s">
        <v>126</v>
      </c>
      <c r="AU346" s="159" t="s">
        <v>85</v>
      </c>
      <c r="AV346" s="13" t="s">
        <v>85</v>
      </c>
      <c r="AW346" s="13" t="s">
        <v>36</v>
      </c>
      <c r="AX346" s="13" t="s">
        <v>76</v>
      </c>
      <c r="AY346" s="159" t="s">
        <v>116</v>
      </c>
    </row>
    <row r="347" spans="1:65" s="2" customFormat="1" ht="16.5" customHeight="1">
      <c r="A347" s="34"/>
      <c r="B347" s="139"/>
      <c r="C347" s="140" t="s">
        <v>575</v>
      </c>
      <c r="D347" s="140" t="s">
        <v>119</v>
      </c>
      <c r="E347" s="141" t="s">
        <v>576</v>
      </c>
      <c r="F347" s="142" t="s">
        <v>577</v>
      </c>
      <c r="G347" s="143" t="s">
        <v>227</v>
      </c>
      <c r="H347" s="144">
        <v>181.91</v>
      </c>
      <c r="I347" s="145"/>
      <c r="J347" s="146">
        <f>ROUND(I347*H347,2)</f>
        <v>0</v>
      </c>
      <c r="K347" s="142" t="s">
        <v>3</v>
      </c>
      <c r="L347" s="35"/>
      <c r="M347" s="147" t="s">
        <v>3</v>
      </c>
      <c r="N347" s="148" t="s">
        <v>47</v>
      </c>
      <c r="O347" s="55"/>
      <c r="P347" s="149">
        <f>O347*H347</f>
        <v>0</v>
      </c>
      <c r="Q347" s="149">
        <v>0.27500000000000002</v>
      </c>
      <c r="R347" s="149">
        <f>Q347*H347</f>
        <v>50.02525</v>
      </c>
      <c r="S347" s="149">
        <v>0</v>
      </c>
      <c r="T347" s="150">
        <f>S347*H347</f>
        <v>0</v>
      </c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R347" s="151" t="s">
        <v>123</v>
      </c>
      <c r="AT347" s="151" t="s">
        <v>119</v>
      </c>
      <c r="AU347" s="151" t="s">
        <v>85</v>
      </c>
      <c r="AY347" s="19" t="s">
        <v>116</v>
      </c>
      <c r="BE347" s="152">
        <f>IF(N347="základní",J347,0)</f>
        <v>0</v>
      </c>
      <c r="BF347" s="152">
        <f>IF(N347="snížená",J347,0)</f>
        <v>0</v>
      </c>
      <c r="BG347" s="152">
        <f>IF(N347="zákl. přenesená",J347,0)</f>
        <v>0</v>
      </c>
      <c r="BH347" s="152">
        <f>IF(N347="sníž. přenesená",J347,0)</f>
        <v>0</v>
      </c>
      <c r="BI347" s="152">
        <f>IF(N347="nulová",J347,0)</f>
        <v>0</v>
      </c>
      <c r="BJ347" s="19" t="s">
        <v>37</v>
      </c>
      <c r="BK347" s="152">
        <f>ROUND(I347*H347,2)</f>
        <v>0</v>
      </c>
      <c r="BL347" s="19" t="s">
        <v>123</v>
      </c>
      <c r="BM347" s="151" t="s">
        <v>578</v>
      </c>
    </row>
    <row r="348" spans="1:65" s="2" customFormat="1" ht="11.25">
      <c r="A348" s="34"/>
      <c r="B348" s="35"/>
      <c r="C348" s="34"/>
      <c r="D348" s="153" t="s">
        <v>125</v>
      </c>
      <c r="E348" s="34"/>
      <c r="F348" s="154" t="s">
        <v>579</v>
      </c>
      <c r="G348" s="34"/>
      <c r="H348" s="34"/>
      <c r="I348" s="155"/>
      <c r="J348" s="34"/>
      <c r="K348" s="34"/>
      <c r="L348" s="35"/>
      <c r="M348" s="156"/>
      <c r="N348" s="157"/>
      <c r="O348" s="55"/>
      <c r="P348" s="55"/>
      <c r="Q348" s="55"/>
      <c r="R348" s="55"/>
      <c r="S348" s="55"/>
      <c r="T348" s="56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T348" s="19" t="s">
        <v>125</v>
      </c>
      <c r="AU348" s="19" t="s">
        <v>85</v>
      </c>
    </row>
    <row r="349" spans="1:65" s="14" customFormat="1" ht="11.25">
      <c r="B349" s="166"/>
      <c r="D349" s="153" t="s">
        <v>126</v>
      </c>
      <c r="E349" s="167" t="s">
        <v>3</v>
      </c>
      <c r="F349" s="168" t="s">
        <v>315</v>
      </c>
      <c r="H349" s="167" t="s">
        <v>3</v>
      </c>
      <c r="I349" s="169"/>
      <c r="L349" s="166"/>
      <c r="M349" s="170"/>
      <c r="N349" s="171"/>
      <c r="O349" s="171"/>
      <c r="P349" s="171"/>
      <c r="Q349" s="171"/>
      <c r="R349" s="171"/>
      <c r="S349" s="171"/>
      <c r="T349" s="172"/>
      <c r="AT349" s="167" t="s">
        <v>126</v>
      </c>
      <c r="AU349" s="167" t="s">
        <v>85</v>
      </c>
      <c r="AV349" s="14" t="s">
        <v>37</v>
      </c>
      <c r="AW349" s="14" t="s">
        <v>36</v>
      </c>
      <c r="AX349" s="14" t="s">
        <v>76</v>
      </c>
      <c r="AY349" s="167" t="s">
        <v>116</v>
      </c>
    </row>
    <row r="350" spans="1:65" s="13" customFormat="1" ht="11.25">
      <c r="B350" s="158"/>
      <c r="D350" s="153" t="s">
        <v>126</v>
      </c>
      <c r="E350" s="159" t="s">
        <v>3</v>
      </c>
      <c r="F350" s="160" t="s">
        <v>563</v>
      </c>
      <c r="H350" s="161">
        <v>2.72</v>
      </c>
      <c r="I350" s="162"/>
      <c r="L350" s="158"/>
      <c r="M350" s="163"/>
      <c r="N350" s="164"/>
      <c r="O350" s="164"/>
      <c r="P350" s="164"/>
      <c r="Q350" s="164"/>
      <c r="R350" s="164"/>
      <c r="S350" s="164"/>
      <c r="T350" s="165"/>
      <c r="AT350" s="159" t="s">
        <v>126</v>
      </c>
      <c r="AU350" s="159" t="s">
        <v>85</v>
      </c>
      <c r="AV350" s="13" t="s">
        <v>85</v>
      </c>
      <c r="AW350" s="13" t="s">
        <v>36</v>
      </c>
      <c r="AX350" s="13" t="s">
        <v>76</v>
      </c>
      <c r="AY350" s="159" t="s">
        <v>116</v>
      </c>
    </row>
    <row r="351" spans="1:65" s="14" customFormat="1" ht="11.25">
      <c r="B351" s="166"/>
      <c r="D351" s="153" t="s">
        <v>126</v>
      </c>
      <c r="E351" s="167" t="s">
        <v>3</v>
      </c>
      <c r="F351" s="168" t="s">
        <v>544</v>
      </c>
      <c r="H351" s="167" t="s">
        <v>3</v>
      </c>
      <c r="I351" s="169"/>
      <c r="L351" s="166"/>
      <c r="M351" s="170"/>
      <c r="N351" s="171"/>
      <c r="O351" s="171"/>
      <c r="P351" s="171"/>
      <c r="Q351" s="171"/>
      <c r="R351" s="171"/>
      <c r="S351" s="171"/>
      <c r="T351" s="172"/>
      <c r="AT351" s="167" t="s">
        <v>126</v>
      </c>
      <c r="AU351" s="167" t="s">
        <v>85</v>
      </c>
      <c r="AV351" s="14" t="s">
        <v>37</v>
      </c>
      <c r="AW351" s="14" t="s">
        <v>36</v>
      </c>
      <c r="AX351" s="14" t="s">
        <v>76</v>
      </c>
      <c r="AY351" s="167" t="s">
        <v>116</v>
      </c>
    </row>
    <row r="352" spans="1:65" s="13" customFormat="1" ht="11.25">
      <c r="B352" s="158"/>
      <c r="D352" s="153" t="s">
        <v>126</v>
      </c>
      <c r="E352" s="159" t="s">
        <v>3</v>
      </c>
      <c r="F352" s="160" t="s">
        <v>251</v>
      </c>
      <c r="H352" s="161">
        <v>179.19</v>
      </c>
      <c r="I352" s="162"/>
      <c r="L352" s="158"/>
      <c r="M352" s="163"/>
      <c r="N352" s="164"/>
      <c r="O352" s="164"/>
      <c r="P352" s="164"/>
      <c r="Q352" s="164"/>
      <c r="R352" s="164"/>
      <c r="S352" s="164"/>
      <c r="T352" s="165"/>
      <c r="AT352" s="159" t="s">
        <v>126</v>
      </c>
      <c r="AU352" s="159" t="s">
        <v>85</v>
      </c>
      <c r="AV352" s="13" t="s">
        <v>85</v>
      </c>
      <c r="AW352" s="13" t="s">
        <v>36</v>
      </c>
      <c r="AX352" s="13" t="s">
        <v>76</v>
      </c>
      <c r="AY352" s="159" t="s">
        <v>116</v>
      </c>
    </row>
    <row r="353" spans="1:65" s="2" customFormat="1" ht="16.5" customHeight="1">
      <c r="A353" s="34"/>
      <c r="B353" s="139"/>
      <c r="C353" s="140" t="s">
        <v>580</v>
      </c>
      <c r="D353" s="140" t="s">
        <v>119</v>
      </c>
      <c r="E353" s="141" t="s">
        <v>581</v>
      </c>
      <c r="F353" s="142" t="s">
        <v>582</v>
      </c>
      <c r="G353" s="143" t="s">
        <v>227</v>
      </c>
      <c r="H353" s="144">
        <v>179.19</v>
      </c>
      <c r="I353" s="145"/>
      <c r="J353" s="146">
        <f>ROUND(I353*H353,2)</f>
        <v>0</v>
      </c>
      <c r="K353" s="142" t="s">
        <v>228</v>
      </c>
      <c r="L353" s="35"/>
      <c r="M353" s="147" t="s">
        <v>3</v>
      </c>
      <c r="N353" s="148" t="s">
        <v>47</v>
      </c>
      <c r="O353" s="55"/>
      <c r="P353" s="149">
        <f>O353*H353</f>
        <v>0</v>
      </c>
      <c r="Q353" s="149">
        <v>5.7099999999999998E-3</v>
      </c>
      <c r="R353" s="149">
        <f>Q353*H353</f>
        <v>1.0231748999999999</v>
      </c>
      <c r="S353" s="149">
        <v>0</v>
      </c>
      <c r="T353" s="150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51" t="s">
        <v>123</v>
      </c>
      <c r="AT353" s="151" t="s">
        <v>119</v>
      </c>
      <c r="AU353" s="151" t="s">
        <v>85</v>
      </c>
      <c r="AY353" s="19" t="s">
        <v>116</v>
      </c>
      <c r="BE353" s="152">
        <f>IF(N353="základní",J353,0)</f>
        <v>0</v>
      </c>
      <c r="BF353" s="152">
        <f>IF(N353="snížená",J353,0)</f>
        <v>0</v>
      </c>
      <c r="BG353" s="152">
        <f>IF(N353="zákl. přenesená",J353,0)</f>
        <v>0</v>
      </c>
      <c r="BH353" s="152">
        <f>IF(N353="sníž. přenesená",J353,0)</f>
        <v>0</v>
      </c>
      <c r="BI353" s="152">
        <f>IF(N353="nulová",J353,0)</f>
        <v>0</v>
      </c>
      <c r="BJ353" s="19" t="s">
        <v>37</v>
      </c>
      <c r="BK353" s="152">
        <f>ROUND(I353*H353,2)</f>
        <v>0</v>
      </c>
      <c r="BL353" s="19" t="s">
        <v>123</v>
      </c>
      <c r="BM353" s="151" t="s">
        <v>583</v>
      </c>
    </row>
    <row r="354" spans="1:65" s="2" customFormat="1" ht="11.25">
      <c r="A354" s="34"/>
      <c r="B354" s="35"/>
      <c r="C354" s="34"/>
      <c r="D354" s="153" t="s">
        <v>125</v>
      </c>
      <c r="E354" s="34"/>
      <c r="F354" s="154" t="s">
        <v>584</v>
      </c>
      <c r="G354" s="34"/>
      <c r="H354" s="34"/>
      <c r="I354" s="155"/>
      <c r="J354" s="34"/>
      <c r="K354" s="34"/>
      <c r="L354" s="35"/>
      <c r="M354" s="156"/>
      <c r="N354" s="157"/>
      <c r="O354" s="55"/>
      <c r="P354" s="55"/>
      <c r="Q354" s="55"/>
      <c r="R354" s="55"/>
      <c r="S354" s="55"/>
      <c r="T354" s="56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T354" s="19" t="s">
        <v>125</v>
      </c>
      <c r="AU354" s="19" t="s">
        <v>85</v>
      </c>
    </row>
    <row r="355" spans="1:65" s="14" customFormat="1" ht="11.25">
      <c r="B355" s="166"/>
      <c r="D355" s="153" t="s">
        <v>126</v>
      </c>
      <c r="E355" s="167" t="s">
        <v>3</v>
      </c>
      <c r="F355" s="168" t="s">
        <v>250</v>
      </c>
      <c r="H355" s="167" t="s">
        <v>3</v>
      </c>
      <c r="I355" s="169"/>
      <c r="L355" s="166"/>
      <c r="M355" s="170"/>
      <c r="N355" s="171"/>
      <c r="O355" s="171"/>
      <c r="P355" s="171"/>
      <c r="Q355" s="171"/>
      <c r="R355" s="171"/>
      <c r="S355" s="171"/>
      <c r="T355" s="172"/>
      <c r="AT355" s="167" t="s">
        <v>126</v>
      </c>
      <c r="AU355" s="167" t="s">
        <v>85</v>
      </c>
      <c r="AV355" s="14" t="s">
        <v>37</v>
      </c>
      <c r="AW355" s="14" t="s">
        <v>36</v>
      </c>
      <c r="AX355" s="14" t="s">
        <v>76</v>
      </c>
      <c r="AY355" s="167" t="s">
        <v>116</v>
      </c>
    </row>
    <row r="356" spans="1:65" s="13" customFormat="1" ht="11.25">
      <c r="B356" s="158"/>
      <c r="D356" s="153" t="s">
        <v>126</v>
      </c>
      <c r="E356" s="159" t="s">
        <v>3</v>
      </c>
      <c r="F356" s="160" t="s">
        <v>251</v>
      </c>
      <c r="H356" s="161">
        <v>179.19</v>
      </c>
      <c r="I356" s="162"/>
      <c r="L356" s="158"/>
      <c r="M356" s="163"/>
      <c r="N356" s="164"/>
      <c r="O356" s="164"/>
      <c r="P356" s="164"/>
      <c r="Q356" s="164"/>
      <c r="R356" s="164"/>
      <c r="S356" s="164"/>
      <c r="T356" s="165"/>
      <c r="AT356" s="159" t="s">
        <v>126</v>
      </c>
      <c r="AU356" s="159" t="s">
        <v>85</v>
      </c>
      <c r="AV356" s="13" t="s">
        <v>85</v>
      </c>
      <c r="AW356" s="13" t="s">
        <v>36</v>
      </c>
      <c r="AX356" s="13" t="s">
        <v>76</v>
      </c>
      <c r="AY356" s="159" t="s">
        <v>116</v>
      </c>
    </row>
    <row r="357" spans="1:65" s="2" customFormat="1" ht="21.75" customHeight="1">
      <c r="A357" s="34"/>
      <c r="B357" s="139"/>
      <c r="C357" s="140" t="s">
        <v>585</v>
      </c>
      <c r="D357" s="140" t="s">
        <v>119</v>
      </c>
      <c r="E357" s="141" t="s">
        <v>586</v>
      </c>
      <c r="F357" s="142" t="s">
        <v>587</v>
      </c>
      <c r="G357" s="143" t="s">
        <v>227</v>
      </c>
      <c r="H357" s="144">
        <v>4.07</v>
      </c>
      <c r="I357" s="145"/>
      <c r="J357" s="146">
        <f>ROUND(I357*H357,2)</f>
        <v>0</v>
      </c>
      <c r="K357" s="142" t="s">
        <v>228</v>
      </c>
      <c r="L357" s="35"/>
      <c r="M357" s="147" t="s">
        <v>3</v>
      </c>
      <c r="N357" s="148" t="s">
        <v>47</v>
      </c>
      <c r="O357" s="55"/>
      <c r="P357" s="149">
        <f>O357*H357</f>
        <v>0</v>
      </c>
      <c r="Q357" s="149">
        <v>0.10100000000000001</v>
      </c>
      <c r="R357" s="149">
        <f>Q357*H357</f>
        <v>0.41107000000000005</v>
      </c>
      <c r="S357" s="149">
        <v>0</v>
      </c>
      <c r="T357" s="150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51" t="s">
        <v>123</v>
      </c>
      <c r="AT357" s="151" t="s">
        <v>119</v>
      </c>
      <c r="AU357" s="151" t="s">
        <v>85</v>
      </c>
      <c r="AY357" s="19" t="s">
        <v>116</v>
      </c>
      <c r="BE357" s="152">
        <f>IF(N357="základní",J357,0)</f>
        <v>0</v>
      </c>
      <c r="BF357" s="152">
        <f>IF(N357="snížená",J357,0)</f>
        <v>0</v>
      </c>
      <c r="BG357" s="152">
        <f>IF(N357="zákl. přenesená",J357,0)</f>
        <v>0</v>
      </c>
      <c r="BH357" s="152">
        <f>IF(N357="sníž. přenesená",J357,0)</f>
        <v>0</v>
      </c>
      <c r="BI357" s="152">
        <f>IF(N357="nulová",J357,0)</f>
        <v>0</v>
      </c>
      <c r="BJ357" s="19" t="s">
        <v>37</v>
      </c>
      <c r="BK357" s="152">
        <f>ROUND(I357*H357,2)</f>
        <v>0</v>
      </c>
      <c r="BL357" s="19" t="s">
        <v>123</v>
      </c>
      <c r="BM357" s="151" t="s">
        <v>588</v>
      </c>
    </row>
    <row r="358" spans="1:65" s="2" customFormat="1" ht="19.5">
      <c r="A358" s="34"/>
      <c r="B358" s="35"/>
      <c r="C358" s="34"/>
      <c r="D358" s="153" t="s">
        <v>125</v>
      </c>
      <c r="E358" s="34"/>
      <c r="F358" s="154" t="s">
        <v>589</v>
      </c>
      <c r="G358" s="34"/>
      <c r="H358" s="34"/>
      <c r="I358" s="155"/>
      <c r="J358" s="34"/>
      <c r="K358" s="34"/>
      <c r="L358" s="35"/>
      <c r="M358" s="156"/>
      <c r="N358" s="157"/>
      <c r="O358" s="55"/>
      <c r="P358" s="55"/>
      <c r="Q358" s="55"/>
      <c r="R358" s="55"/>
      <c r="S358" s="55"/>
      <c r="T358" s="56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9" t="s">
        <v>125</v>
      </c>
      <c r="AU358" s="19" t="s">
        <v>85</v>
      </c>
    </row>
    <row r="359" spans="1:65" s="13" customFormat="1" ht="11.25">
      <c r="B359" s="158"/>
      <c r="D359" s="153" t="s">
        <v>126</v>
      </c>
      <c r="E359" s="159" t="s">
        <v>3</v>
      </c>
      <c r="F359" s="160" t="s">
        <v>237</v>
      </c>
      <c r="H359" s="161">
        <v>4.07</v>
      </c>
      <c r="I359" s="162"/>
      <c r="L359" s="158"/>
      <c r="M359" s="163"/>
      <c r="N359" s="164"/>
      <c r="O359" s="164"/>
      <c r="P359" s="164"/>
      <c r="Q359" s="164"/>
      <c r="R359" s="164"/>
      <c r="S359" s="164"/>
      <c r="T359" s="165"/>
      <c r="AT359" s="159" t="s">
        <v>126</v>
      </c>
      <c r="AU359" s="159" t="s">
        <v>85</v>
      </c>
      <c r="AV359" s="13" t="s">
        <v>85</v>
      </c>
      <c r="AW359" s="13" t="s">
        <v>36</v>
      </c>
      <c r="AX359" s="13" t="s">
        <v>76</v>
      </c>
      <c r="AY359" s="159" t="s">
        <v>116</v>
      </c>
    </row>
    <row r="360" spans="1:65" s="15" customFormat="1" ht="11.25">
      <c r="B360" s="176"/>
      <c r="D360" s="153" t="s">
        <v>126</v>
      </c>
      <c r="E360" s="177" t="s">
        <v>3</v>
      </c>
      <c r="F360" s="178" t="s">
        <v>238</v>
      </c>
      <c r="H360" s="179">
        <v>4.07</v>
      </c>
      <c r="I360" s="180"/>
      <c r="L360" s="176"/>
      <c r="M360" s="181"/>
      <c r="N360" s="182"/>
      <c r="O360" s="182"/>
      <c r="P360" s="182"/>
      <c r="Q360" s="182"/>
      <c r="R360" s="182"/>
      <c r="S360" s="182"/>
      <c r="T360" s="183"/>
      <c r="AT360" s="177" t="s">
        <v>126</v>
      </c>
      <c r="AU360" s="177" t="s">
        <v>85</v>
      </c>
      <c r="AV360" s="15" t="s">
        <v>123</v>
      </c>
      <c r="AW360" s="15" t="s">
        <v>36</v>
      </c>
      <c r="AX360" s="15" t="s">
        <v>37</v>
      </c>
      <c r="AY360" s="177" t="s">
        <v>116</v>
      </c>
    </row>
    <row r="361" spans="1:65" s="2" customFormat="1" ht="16.5" customHeight="1">
      <c r="A361" s="34"/>
      <c r="B361" s="139"/>
      <c r="C361" s="192" t="s">
        <v>590</v>
      </c>
      <c r="D361" s="192" t="s">
        <v>423</v>
      </c>
      <c r="E361" s="193" t="s">
        <v>591</v>
      </c>
      <c r="F361" s="194" t="s">
        <v>592</v>
      </c>
      <c r="G361" s="195" t="s">
        <v>227</v>
      </c>
      <c r="H361" s="196">
        <v>4.1109999999999998</v>
      </c>
      <c r="I361" s="197"/>
      <c r="J361" s="198">
        <f>ROUND(I361*H361,2)</f>
        <v>0</v>
      </c>
      <c r="K361" s="194" t="s">
        <v>228</v>
      </c>
      <c r="L361" s="199"/>
      <c r="M361" s="200" t="s">
        <v>3</v>
      </c>
      <c r="N361" s="201" t="s">
        <v>47</v>
      </c>
      <c r="O361" s="55"/>
      <c r="P361" s="149">
        <f>O361*H361</f>
        <v>0</v>
      </c>
      <c r="Q361" s="149">
        <v>0.122</v>
      </c>
      <c r="R361" s="149">
        <f>Q361*H361</f>
        <v>0.50154199999999993</v>
      </c>
      <c r="S361" s="149">
        <v>0</v>
      </c>
      <c r="T361" s="150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151" t="s">
        <v>151</v>
      </c>
      <c r="AT361" s="151" t="s">
        <v>423</v>
      </c>
      <c r="AU361" s="151" t="s">
        <v>85</v>
      </c>
      <c r="AY361" s="19" t="s">
        <v>116</v>
      </c>
      <c r="BE361" s="152">
        <f>IF(N361="základní",J361,0)</f>
        <v>0</v>
      </c>
      <c r="BF361" s="152">
        <f>IF(N361="snížená",J361,0)</f>
        <v>0</v>
      </c>
      <c r="BG361" s="152">
        <f>IF(N361="zákl. přenesená",J361,0)</f>
        <v>0</v>
      </c>
      <c r="BH361" s="152">
        <f>IF(N361="sníž. přenesená",J361,0)</f>
        <v>0</v>
      </c>
      <c r="BI361" s="152">
        <f>IF(N361="nulová",J361,0)</f>
        <v>0</v>
      </c>
      <c r="BJ361" s="19" t="s">
        <v>37</v>
      </c>
      <c r="BK361" s="152">
        <f>ROUND(I361*H361,2)</f>
        <v>0</v>
      </c>
      <c r="BL361" s="19" t="s">
        <v>123</v>
      </c>
      <c r="BM361" s="151" t="s">
        <v>593</v>
      </c>
    </row>
    <row r="362" spans="1:65" s="2" customFormat="1" ht="11.25">
      <c r="A362" s="34"/>
      <c r="B362" s="35"/>
      <c r="C362" s="34"/>
      <c r="D362" s="153" t="s">
        <v>125</v>
      </c>
      <c r="E362" s="34"/>
      <c r="F362" s="154" t="s">
        <v>592</v>
      </c>
      <c r="G362" s="34"/>
      <c r="H362" s="34"/>
      <c r="I362" s="155"/>
      <c r="J362" s="34"/>
      <c r="K362" s="34"/>
      <c r="L362" s="35"/>
      <c r="M362" s="156"/>
      <c r="N362" s="157"/>
      <c r="O362" s="55"/>
      <c r="P362" s="55"/>
      <c r="Q362" s="55"/>
      <c r="R362" s="55"/>
      <c r="S362" s="55"/>
      <c r="T362" s="56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T362" s="19" t="s">
        <v>125</v>
      </c>
      <c r="AU362" s="19" t="s">
        <v>85</v>
      </c>
    </row>
    <row r="363" spans="1:65" s="13" customFormat="1" ht="11.25">
      <c r="B363" s="158"/>
      <c r="D363" s="153" t="s">
        <v>126</v>
      </c>
      <c r="E363" s="159" t="s">
        <v>3</v>
      </c>
      <c r="F363" s="160" t="s">
        <v>594</v>
      </c>
      <c r="H363" s="161">
        <v>4.1109999999999998</v>
      </c>
      <c r="I363" s="162"/>
      <c r="L363" s="158"/>
      <c r="M363" s="163"/>
      <c r="N363" s="164"/>
      <c r="O363" s="164"/>
      <c r="P363" s="164"/>
      <c r="Q363" s="164"/>
      <c r="R363" s="164"/>
      <c r="S363" s="164"/>
      <c r="T363" s="165"/>
      <c r="AT363" s="159" t="s">
        <v>126</v>
      </c>
      <c r="AU363" s="159" t="s">
        <v>85</v>
      </c>
      <c r="AV363" s="13" t="s">
        <v>85</v>
      </c>
      <c r="AW363" s="13" t="s">
        <v>36</v>
      </c>
      <c r="AX363" s="13" t="s">
        <v>76</v>
      </c>
      <c r="AY363" s="159" t="s">
        <v>116</v>
      </c>
    </row>
    <row r="364" spans="1:65" s="2" customFormat="1" ht="16.5" customHeight="1">
      <c r="A364" s="34"/>
      <c r="B364" s="139"/>
      <c r="C364" s="140" t="s">
        <v>595</v>
      </c>
      <c r="D364" s="140" t="s">
        <v>119</v>
      </c>
      <c r="E364" s="141" t="s">
        <v>596</v>
      </c>
      <c r="F364" s="142" t="s">
        <v>597</v>
      </c>
      <c r="G364" s="143" t="s">
        <v>254</v>
      </c>
      <c r="H364" s="144">
        <v>330.3</v>
      </c>
      <c r="I364" s="145"/>
      <c r="J364" s="146">
        <f>ROUND(I364*H364,2)</f>
        <v>0</v>
      </c>
      <c r="K364" s="142" t="s">
        <v>3</v>
      </c>
      <c r="L364" s="35"/>
      <c r="M364" s="147" t="s">
        <v>3</v>
      </c>
      <c r="N364" s="148" t="s">
        <v>47</v>
      </c>
      <c r="O364" s="55"/>
      <c r="P364" s="149">
        <f>O364*H364</f>
        <v>0</v>
      </c>
      <c r="Q364" s="149">
        <v>3.5999999999999999E-3</v>
      </c>
      <c r="R364" s="149">
        <f>Q364*H364</f>
        <v>1.1890799999999999</v>
      </c>
      <c r="S364" s="149">
        <v>0</v>
      </c>
      <c r="T364" s="150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151" t="s">
        <v>123</v>
      </c>
      <c r="AT364" s="151" t="s">
        <v>119</v>
      </c>
      <c r="AU364" s="151" t="s">
        <v>85</v>
      </c>
      <c r="AY364" s="19" t="s">
        <v>116</v>
      </c>
      <c r="BE364" s="152">
        <f>IF(N364="základní",J364,0)</f>
        <v>0</v>
      </c>
      <c r="BF364" s="152">
        <f>IF(N364="snížená",J364,0)</f>
        <v>0</v>
      </c>
      <c r="BG364" s="152">
        <f>IF(N364="zákl. přenesená",J364,0)</f>
        <v>0</v>
      </c>
      <c r="BH364" s="152">
        <f>IF(N364="sníž. přenesená",J364,0)</f>
        <v>0</v>
      </c>
      <c r="BI364" s="152">
        <f>IF(N364="nulová",J364,0)</f>
        <v>0</v>
      </c>
      <c r="BJ364" s="19" t="s">
        <v>37</v>
      </c>
      <c r="BK364" s="152">
        <f>ROUND(I364*H364,2)</f>
        <v>0</v>
      </c>
      <c r="BL364" s="19" t="s">
        <v>123</v>
      </c>
      <c r="BM364" s="151" t="s">
        <v>598</v>
      </c>
    </row>
    <row r="365" spans="1:65" s="2" customFormat="1" ht="11.25">
      <c r="A365" s="34"/>
      <c r="B365" s="35"/>
      <c r="C365" s="34"/>
      <c r="D365" s="153" t="s">
        <v>125</v>
      </c>
      <c r="E365" s="34"/>
      <c r="F365" s="154" t="s">
        <v>599</v>
      </c>
      <c r="G365" s="34"/>
      <c r="H365" s="34"/>
      <c r="I365" s="155"/>
      <c r="J365" s="34"/>
      <c r="K365" s="34"/>
      <c r="L365" s="35"/>
      <c r="M365" s="156"/>
      <c r="N365" s="157"/>
      <c r="O365" s="55"/>
      <c r="P365" s="55"/>
      <c r="Q365" s="55"/>
      <c r="R365" s="55"/>
      <c r="S365" s="55"/>
      <c r="T365" s="56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T365" s="19" t="s">
        <v>125</v>
      </c>
      <c r="AU365" s="19" t="s">
        <v>85</v>
      </c>
    </row>
    <row r="366" spans="1:65" s="13" customFormat="1" ht="11.25">
      <c r="B366" s="158"/>
      <c r="D366" s="153" t="s">
        <v>126</v>
      </c>
      <c r="E366" s="159" t="s">
        <v>3</v>
      </c>
      <c r="F366" s="160" t="s">
        <v>600</v>
      </c>
      <c r="H366" s="161">
        <v>330.3</v>
      </c>
      <c r="I366" s="162"/>
      <c r="L366" s="158"/>
      <c r="M366" s="163"/>
      <c r="N366" s="164"/>
      <c r="O366" s="164"/>
      <c r="P366" s="164"/>
      <c r="Q366" s="164"/>
      <c r="R366" s="164"/>
      <c r="S366" s="164"/>
      <c r="T366" s="165"/>
      <c r="AT366" s="159" t="s">
        <v>126</v>
      </c>
      <c r="AU366" s="159" t="s">
        <v>85</v>
      </c>
      <c r="AV366" s="13" t="s">
        <v>85</v>
      </c>
      <c r="AW366" s="13" t="s">
        <v>36</v>
      </c>
      <c r="AX366" s="13" t="s">
        <v>76</v>
      </c>
      <c r="AY366" s="159" t="s">
        <v>116</v>
      </c>
    </row>
    <row r="367" spans="1:65" s="15" customFormat="1" ht="11.25">
      <c r="B367" s="176"/>
      <c r="D367" s="153" t="s">
        <v>126</v>
      </c>
      <c r="E367" s="177" t="s">
        <v>3</v>
      </c>
      <c r="F367" s="178" t="s">
        <v>238</v>
      </c>
      <c r="H367" s="179">
        <v>330.3</v>
      </c>
      <c r="I367" s="180"/>
      <c r="L367" s="176"/>
      <c r="M367" s="181"/>
      <c r="N367" s="182"/>
      <c r="O367" s="182"/>
      <c r="P367" s="182"/>
      <c r="Q367" s="182"/>
      <c r="R367" s="182"/>
      <c r="S367" s="182"/>
      <c r="T367" s="183"/>
      <c r="AT367" s="177" t="s">
        <v>126</v>
      </c>
      <c r="AU367" s="177" t="s">
        <v>85</v>
      </c>
      <c r="AV367" s="15" t="s">
        <v>123</v>
      </c>
      <c r="AW367" s="15" t="s">
        <v>36</v>
      </c>
      <c r="AX367" s="15" t="s">
        <v>37</v>
      </c>
      <c r="AY367" s="177" t="s">
        <v>116</v>
      </c>
    </row>
    <row r="368" spans="1:65" s="12" customFormat="1" ht="22.9" customHeight="1">
      <c r="B368" s="126"/>
      <c r="D368" s="127" t="s">
        <v>75</v>
      </c>
      <c r="E368" s="137" t="s">
        <v>151</v>
      </c>
      <c r="F368" s="137" t="s">
        <v>601</v>
      </c>
      <c r="I368" s="129"/>
      <c r="J368" s="138">
        <f>BK368</f>
        <v>0</v>
      </c>
      <c r="L368" s="126"/>
      <c r="M368" s="131"/>
      <c r="N368" s="132"/>
      <c r="O368" s="132"/>
      <c r="P368" s="133">
        <f>SUM(P369:P493)</f>
        <v>0</v>
      </c>
      <c r="Q368" s="132"/>
      <c r="R368" s="133">
        <f>SUM(R369:R493)</f>
        <v>4.6920567999999978</v>
      </c>
      <c r="S368" s="132"/>
      <c r="T368" s="134">
        <f>SUM(T369:T493)</f>
        <v>0</v>
      </c>
      <c r="AR368" s="127" t="s">
        <v>85</v>
      </c>
      <c r="AT368" s="135" t="s">
        <v>75</v>
      </c>
      <c r="AU368" s="135" t="s">
        <v>37</v>
      </c>
      <c r="AY368" s="127" t="s">
        <v>116</v>
      </c>
      <c r="BK368" s="136">
        <f>SUM(BK369:BK493)</f>
        <v>0</v>
      </c>
    </row>
    <row r="369" spans="1:65" s="2" customFormat="1" ht="16.5" customHeight="1">
      <c r="A369" s="34"/>
      <c r="B369" s="139"/>
      <c r="C369" s="140" t="s">
        <v>602</v>
      </c>
      <c r="D369" s="140" t="s">
        <v>119</v>
      </c>
      <c r="E369" s="141" t="s">
        <v>603</v>
      </c>
      <c r="F369" s="142" t="s">
        <v>604</v>
      </c>
      <c r="G369" s="143" t="s">
        <v>254</v>
      </c>
      <c r="H369" s="144">
        <v>167.4</v>
      </c>
      <c r="I369" s="145"/>
      <c r="J369" s="146">
        <f>ROUND(I369*H369,2)</f>
        <v>0</v>
      </c>
      <c r="K369" s="142" t="s">
        <v>228</v>
      </c>
      <c r="L369" s="35"/>
      <c r="M369" s="147" t="s">
        <v>3</v>
      </c>
      <c r="N369" s="148" t="s">
        <v>47</v>
      </c>
      <c r="O369" s="55"/>
      <c r="P369" s="149">
        <f>O369*H369</f>
        <v>0</v>
      </c>
      <c r="Q369" s="149">
        <v>0</v>
      </c>
      <c r="R369" s="149">
        <f>Q369*H369</f>
        <v>0</v>
      </c>
      <c r="S369" s="149">
        <v>0</v>
      </c>
      <c r="T369" s="150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151" t="s">
        <v>123</v>
      </c>
      <c r="AT369" s="151" t="s">
        <v>119</v>
      </c>
      <c r="AU369" s="151" t="s">
        <v>85</v>
      </c>
      <c r="AY369" s="19" t="s">
        <v>116</v>
      </c>
      <c r="BE369" s="152">
        <f>IF(N369="základní",J369,0)</f>
        <v>0</v>
      </c>
      <c r="BF369" s="152">
        <f>IF(N369="snížená",J369,0)</f>
        <v>0</v>
      </c>
      <c r="BG369" s="152">
        <f>IF(N369="zákl. přenesená",J369,0)</f>
        <v>0</v>
      </c>
      <c r="BH369" s="152">
        <f>IF(N369="sníž. přenesená",J369,0)</f>
        <v>0</v>
      </c>
      <c r="BI369" s="152">
        <f>IF(N369="nulová",J369,0)</f>
        <v>0</v>
      </c>
      <c r="BJ369" s="19" t="s">
        <v>37</v>
      </c>
      <c r="BK369" s="152">
        <f>ROUND(I369*H369,2)</f>
        <v>0</v>
      </c>
      <c r="BL369" s="19" t="s">
        <v>123</v>
      </c>
      <c r="BM369" s="151" t="s">
        <v>605</v>
      </c>
    </row>
    <row r="370" spans="1:65" s="2" customFormat="1" ht="11.25">
      <c r="A370" s="34"/>
      <c r="B370" s="35"/>
      <c r="C370" s="34"/>
      <c r="D370" s="153" t="s">
        <v>125</v>
      </c>
      <c r="E370" s="34"/>
      <c r="F370" s="154" t="s">
        <v>606</v>
      </c>
      <c r="G370" s="34"/>
      <c r="H370" s="34"/>
      <c r="I370" s="155"/>
      <c r="J370" s="34"/>
      <c r="K370" s="34"/>
      <c r="L370" s="35"/>
      <c r="M370" s="156"/>
      <c r="N370" s="157"/>
      <c r="O370" s="55"/>
      <c r="P370" s="55"/>
      <c r="Q370" s="55"/>
      <c r="R370" s="55"/>
      <c r="S370" s="55"/>
      <c r="T370" s="56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T370" s="19" t="s">
        <v>125</v>
      </c>
      <c r="AU370" s="19" t="s">
        <v>85</v>
      </c>
    </row>
    <row r="371" spans="1:65" s="13" customFormat="1" ht="11.25">
      <c r="B371" s="158"/>
      <c r="D371" s="153" t="s">
        <v>126</v>
      </c>
      <c r="E371" s="159" t="s">
        <v>3</v>
      </c>
      <c r="F371" s="160" t="s">
        <v>607</v>
      </c>
      <c r="H371" s="161">
        <v>167.4</v>
      </c>
      <c r="I371" s="162"/>
      <c r="L371" s="158"/>
      <c r="M371" s="163"/>
      <c r="N371" s="164"/>
      <c r="O371" s="164"/>
      <c r="P371" s="164"/>
      <c r="Q371" s="164"/>
      <c r="R371" s="164"/>
      <c r="S371" s="164"/>
      <c r="T371" s="165"/>
      <c r="AT371" s="159" t="s">
        <v>126</v>
      </c>
      <c r="AU371" s="159" t="s">
        <v>85</v>
      </c>
      <c r="AV371" s="13" t="s">
        <v>85</v>
      </c>
      <c r="AW371" s="13" t="s">
        <v>36</v>
      </c>
      <c r="AX371" s="13" t="s">
        <v>76</v>
      </c>
      <c r="AY371" s="159" t="s">
        <v>116</v>
      </c>
    </row>
    <row r="372" spans="1:65" s="2" customFormat="1" ht="24">
      <c r="A372" s="34"/>
      <c r="B372" s="139"/>
      <c r="C372" s="192" t="s">
        <v>608</v>
      </c>
      <c r="D372" s="192" t="s">
        <v>423</v>
      </c>
      <c r="E372" s="193" t="s">
        <v>609</v>
      </c>
      <c r="F372" s="194" t="s">
        <v>610</v>
      </c>
      <c r="G372" s="195" t="s">
        <v>254</v>
      </c>
      <c r="H372" s="196">
        <v>60.6</v>
      </c>
      <c r="I372" s="197"/>
      <c r="J372" s="198">
        <f>ROUND(I372*H372,2)</f>
        <v>0</v>
      </c>
      <c r="K372" s="194" t="s">
        <v>3</v>
      </c>
      <c r="L372" s="199"/>
      <c r="M372" s="200" t="s">
        <v>3</v>
      </c>
      <c r="N372" s="201" t="s">
        <v>47</v>
      </c>
      <c r="O372" s="55"/>
      <c r="P372" s="149">
        <f>O372*H372</f>
        <v>0</v>
      </c>
      <c r="Q372" s="149">
        <v>1.9900000000000001E-2</v>
      </c>
      <c r="R372" s="149">
        <f>Q372*H372</f>
        <v>1.20594</v>
      </c>
      <c r="S372" s="149">
        <v>0</v>
      </c>
      <c r="T372" s="150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151" t="s">
        <v>151</v>
      </c>
      <c r="AT372" s="151" t="s">
        <v>423</v>
      </c>
      <c r="AU372" s="151" t="s">
        <v>85</v>
      </c>
      <c r="AY372" s="19" t="s">
        <v>116</v>
      </c>
      <c r="BE372" s="152">
        <f>IF(N372="základní",J372,0)</f>
        <v>0</v>
      </c>
      <c r="BF372" s="152">
        <f>IF(N372="snížená",J372,0)</f>
        <v>0</v>
      </c>
      <c r="BG372" s="152">
        <f>IF(N372="zákl. přenesená",J372,0)</f>
        <v>0</v>
      </c>
      <c r="BH372" s="152">
        <f>IF(N372="sníž. přenesená",J372,0)</f>
        <v>0</v>
      </c>
      <c r="BI372" s="152">
        <f>IF(N372="nulová",J372,0)</f>
        <v>0</v>
      </c>
      <c r="BJ372" s="19" t="s">
        <v>37</v>
      </c>
      <c r="BK372" s="152">
        <f>ROUND(I372*H372,2)</f>
        <v>0</v>
      </c>
      <c r="BL372" s="19" t="s">
        <v>123</v>
      </c>
      <c r="BM372" s="151" t="s">
        <v>611</v>
      </c>
    </row>
    <row r="373" spans="1:65" s="2" customFormat="1" ht="19.5">
      <c r="A373" s="34"/>
      <c r="B373" s="35"/>
      <c r="C373" s="34"/>
      <c r="D373" s="153" t="s">
        <v>125</v>
      </c>
      <c r="E373" s="34"/>
      <c r="F373" s="154" t="s">
        <v>610</v>
      </c>
      <c r="G373" s="34"/>
      <c r="H373" s="34"/>
      <c r="I373" s="155"/>
      <c r="J373" s="34"/>
      <c r="K373" s="34"/>
      <c r="L373" s="35"/>
      <c r="M373" s="156"/>
      <c r="N373" s="157"/>
      <c r="O373" s="55"/>
      <c r="P373" s="55"/>
      <c r="Q373" s="55"/>
      <c r="R373" s="55"/>
      <c r="S373" s="55"/>
      <c r="T373" s="56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19" t="s">
        <v>125</v>
      </c>
      <c r="AU373" s="19" t="s">
        <v>85</v>
      </c>
    </row>
    <row r="374" spans="1:65" s="13" customFormat="1" ht="11.25">
      <c r="B374" s="158"/>
      <c r="D374" s="153" t="s">
        <v>126</v>
      </c>
      <c r="E374" s="159" t="s">
        <v>3</v>
      </c>
      <c r="F374" s="160" t="s">
        <v>612</v>
      </c>
      <c r="H374" s="161">
        <v>60.6</v>
      </c>
      <c r="I374" s="162"/>
      <c r="L374" s="158"/>
      <c r="M374" s="163"/>
      <c r="N374" s="164"/>
      <c r="O374" s="164"/>
      <c r="P374" s="164"/>
      <c r="Q374" s="164"/>
      <c r="R374" s="164"/>
      <c r="S374" s="164"/>
      <c r="T374" s="165"/>
      <c r="AT374" s="159" t="s">
        <v>126</v>
      </c>
      <c r="AU374" s="159" t="s">
        <v>85</v>
      </c>
      <c r="AV374" s="13" t="s">
        <v>85</v>
      </c>
      <c r="AW374" s="13" t="s">
        <v>36</v>
      </c>
      <c r="AX374" s="13" t="s">
        <v>76</v>
      </c>
      <c r="AY374" s="159" t="s">
        <v>116</v>
      </c>
    </row>
    <row r="375" spans="1:65" s="2" customFormat="1" ht="21.75" customHeight="1">
      <c r="A375" s="34"/>
      <c r="B375" s="139"/>
      <c r="C375" s="192" t="s">
        <v>613</v>
      </c>
      <c r="D375" s="192" t="s">
        <v>423</v>
      </c>
      <c r="E375" s="193" t="s">
        <v>614</v>
      </c>
      <c r="F375" s="194" t="s">
        <v>615</v>
      </c>
      <c r="G375" s="195" t="s">
        <v>254</v>
      </c>
      <c r="H375" s="196">
        <v>108.474</v>
      </c>
      <c r="I375" s="197"/>
      <c r="J375" s="198">
        <f>ROUND(I375*H375,2)</f>
        <v>0</v>
      </c>
      <c r="K375" s="194" t="s">
        <v>3</v>
      </c>
      <c r="L375" s="199"/>
      <c r="M375" s="200" t="s">
        <v>3</v>
      </c>
      <c r="N375" s="201" t="s">
        <v>47</v>
      </c>
      <c r="O375" s="55"/>
      <c r="P375" s="149">
        <f>O375*H375</f>
        <v>0</v>
      </c>
      <c r="Q375" s="149">
        <v>1.9900000000000001E-2</v>
      </c>
      <c r="R375" s="149">
        <f>Q375*H375</f>
        <v>2.1586326000000002</v>
      </c>
      <c r="S375" s="149">
        <v>0</v>
      </c>
      <c r="T375" s="150">
        <f>S375*H375</f>
        <v>0</v>
      </c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R375" s="151" t="s">
        <v>151</v>
      </c>
      <c r="AT375" s="151" t="s">
        <v>423</v>
      </c>
      <c r="AU375" s="151" t="s">
        <v>85</v>
      </c>
      <c r="AY375" s="19" t="s">
        <v>116</v>
      </c>
      <c r="BE375" s="152">
        <f>IF(N375="základní",J375,0)</f>
        <v>0</v>
      </c>
      <c r="BF375" s="152">
        <f>IF(N375="snížená",J375,0)</f>
        <v>0</v>
      </c>
      <c r="BG375" s="152">
        <f>IF(N375="zákl. přenesená",J375,0)</f>
        <v>0</v>
      </c>
      <c r="BH375" s="152">
        <f>IF(N375="sníž. přenesená",J375,0)</f>
        <v>0</v>
      </c>
      <c r="BI375" s="152">
        <f>IF(N375="nulová",J375,0)</f>
        <v>0</v>
      </c>
      <c r="BJ375" s="19" t="s">
        <v>37</v>
      </c>
      <c r="BK375" s="152">
        <f>ROUND(I375*H375,2)</f>
        <v>0</v>
      </c>
      <c r="BL375" s="19" t="s">
        <v>123</v>
      </c>
      <c r="BM375" s="151" t="s">
        <v>616</v>
      </c>
    </row>
    <row r="376" spans="1:65" s="2" customFormat="1" ht="11.25">
      <c r="A376" s="34"/>
      <c r="B376" s="35"/>
      <c r="C376" s="34"/>
      <c r="D376" s="153" t="s">
        <v>125</v>
      </c>
      <c r="E376" s="34"/>
      <c r="F376" s="154" t="s">
        <v>615</v>
      </c>
      <c r="G376" s="34"/>
      <c r="H376" s="34"/>
      <c r="I376" s="155"/>
      <c r="J376" s="34"/>
      <c r="K376" s="34"/>
      <c r="L376" s="35"/>
      <c r="M376" s="156"/>
      <c r="N376" s="157"/>
      <c r="O376" s="55"/>
      <c r="P376" s="55"/>
      <c r="Q376" s="55"/>
      <c r="R376" s="55"/>
      <c r="S376" s="55"/>
      <c r="T376" s="56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T376" s="19" t="s">
        <v>125</v>
      </c>
      <c r="AU376" s="19" t="s">
        <v>85</v>
      </c>
    </row>
    <row r="377" spans="1:65" s="13" customFormat="1" ht="11.25">
      <c r="B377" s="158"/>
      <c r="D377" s="153" t="s">
        <v>126</v>
      </c>
      <c r="E377" s="159" t="s">
        <v>3</v>
      </c>
      <c r="F377" s="160" t="s">
        <v>617</v>
      </c>
      <c r="H377" s="161">
        <v>108.474</v>
      </c>
      <c r="I377" s="162"/>
      <c r="L377" s="158"/>
      <c r="M377" s="163"/>
      <c r="N377" s="164"/>
      <c r="O377" s="164"/>
      <c r="P377" s="164"/>
      <c r="Q377" s="164"/>
      <c r="R377" s="164"/>
      <c r="S377" s="164"/>
      <c r="T377" s="165"/>
      <c r="AT377" s="159" t="s">
        <v>126</v>
      </c>
      <c r="AU377" s="159" t="s">
        <v>85</v>
      </c>
      <c r="AV377" s="13" t="s">
        <v>85</v>
      </c>
      <c r="AW377" s="13" t="s">
        <v>36</v>
      </c>
      <c r="AX377" s="13" t="s">
        <v>76</v>
      </c>
      <c r="AY377" s="159" t="s">
        <v>116</v>
      </c>
    </row>
    <row r="378" spans="1:65" s="2" customFormat="1" ht="16.5" customHeight="1">
      <c r="A378" s="34"/>
      <c r="B378" s="139"/>
      <c r="C378" s="140" t="s">
        <v>618</v>
      </c>
      <c r="D378" s="140" t="s">
        <v>119</v>
      </c>
      <c r="E378" s="141" t="s">
        <v>619</v>
      </c>
      <c r="F378" s="142" t="s">
        <v>620</v>
      </c>
      <c r="G378" s="143" t="s">
        <v>621</v>
      </c>
      <c r="H378" s="144">
        <v>3</v>
      </c>
      <c r="I378" s="145"/>
      <c r="J378" s="146">
        <f>ROUND(I378*H378,2)</f>
        <v>0</v>
      </c>
      <c r="K378" s="142" t="s">
        <v>228</v>
      </c>
      <c r="L378" s="35"/>
      <c r="M378" s="147" t="s">
        <v>3</v>
      </c>
      <c r="N378" s="148" t="s">
        <v>47</v>
      </c>
      <c r="O378" s="55"/>
      <c r="P378" s="149">
        <f>O378*H378</f>
        <v>0</v>
      </c>
      <c r="Q378" s="149">
        <v>0</v>
      </c>
      <c r="R378" s="149">
        <f>Q378*H378</f>
        <v>0</v>
      </c>
      <c r="S378" s="149">
        <v>0</v>
      </c>
      <c r="T378" s="150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151" t="s">
        <v>123</v>
      </c>
      <c r="AT378" s="151" t="s">
        <v>119</v>
      </c>
      <c r="AU378" s="151" t="s">
        <v>85</v>
      </c>
      <c r="AY378" s="19" t="s">
        <v>116</v>
      </c>
      <c r="BE378" s="152">
        <f>IF(N378="základní",J378,0)</f>
        <v>0</v>
      </c>
      <c r="BF378" s="152">
        <f>IF(N378="snížená",J378,0)</f>
        <v>0</v>
      </c>
      <c r="BG378" s="152">
        <f>IF(N378="zákl. přenesená",J378,0)</f>
        <v>0</v>
      </c>
      <c r="BH378" s="152">
        <f>IF(N378="sníž. přenesená",J378,0)</f>
        <v>0</v>
      </c>
      <c r="BI378" s="152">
        <f>IF(N378="nulová",J378,0)</f>
        <v>0</v>
      </c>
      <c r="BJ378" s="19" t="s">
        <v>37</v>
      </c>
      <c r="BK378" s="152">
        <f>ROUND(I378*H378,2)</f>
        <v>0</v>
      </c>
      <c r="BL378" s="19" t="s">
        <v>123</v>
      </c>
      <c r="BM378" s="151" t="s">
        <v>622</v>
      </c>
    </row>
    <row r="379" spans="1:65" s="2" customFormat="1" ht="19.5">
      <c r="A379" s="34"/>
      <c r="B379" s="35"/>
      <c r="C379" s="34"/>
      <c r="D379" s="153" t="s">
        <v>125</v>
      </c>
      <c r="E379" s="34"/>
      <c r="F379" s="154" t="s">
        <v>623</v>
      </c>
      <c r="G379" s="34"/>
      <c r="H379" s="34"/>
      <c r="I379" s="155"/>
      <c r="J379" s="34"/>
      <c r="K379" s="34"/>
      <c r="L379" s="35"/>
      <c r="M379" s="156"/>
      <c r="N379" s="157"/>
      <c r="O379" s="55"/>
      <c r="P379" s="55"/>
      <c r="Q379" s="55"/>
      <c r="R379" s="55"/>
      <c r="S379" s="55"/>
      <c r="T379" s="56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T379" s="19" t="s">
        <v>125</v>
      </c>
      <c r="AU379" s="19" t="s">
        <v>85</v>
      </c>
    </row>
    <row r="380" spans="1:65" s="13" customFormat="1" ht="11.25">
      <c r="B380" s="158"/>
      <c r="D380" s="153" t="s">
        <v>126</v>
      </c>
      <c r="E380" s="159" t="s">
        <v>3</v>
      </c>
      <c r="F380" s="160" t="s">
        <v>131</v>
      </c>
      <c r="H380" s="161">
        <v>3</v>
      </c>
      <c r="I380" s="162"/>
      <c r="L380" s="158"/>
      <c r="M380" s="163"/>
      <c r="N380" s="164"/>
      <c r="O380" s="164"/>
      <c r="P380" s="164"/>
      <c r="Q380" s="164"/>
      <c r="R380" s="164"/>
      <c r="S380" s="164"/>
      <c r="T380" s="165"/>
      <c r="AT380" s="159" t="s">
        <v>126</v>
      </c>
      <c r="AU380" s="159" t="s">
        <v>85</v>
      </c>
      <c r="AV380" s="13" t="s">
        <v>85</v>
      </c>
      <c r="AW380" s="13" t="s">
        <v>36</v>
      </c>
      <c r="AX380" s="13" t="s">
        <v>76</v>
      </c>
      <c r="AY380" s="159" t="s">
        <v>116</v>
      </c>
    </row>
    <row r="381" spans="1:65" s="2" customFormat="1" ht="16.5" customHeight="1">
      <c r="A381" s="34"/>
      <c r="B381" s="139"/>
      <c r="C381" s="192" t="s">
        <v>624</v>
      </c>
      <c r="D381" s="192" t="s">
        <v>423</v>
      </c>
      <c r="E381" s="193" t="s">
        <v>625</v>
      </c>
      <c r="F381" s="194" t="s">
        <v>626</v>
      </c>
      <c r="G381" s="195" t="s">
        <v>621</v>
      </c>
      <c r="H381" s="196">
        <v>1.01</v>
      </c>
      <c r="I381" s="197"/>
      <c r="J381" s="198">
        <f>ROUND(I381*H381,2)</f>
        <v>0</v>
      </c>
      <c r="K381" s="194" t="s">
        <v>3</v>
      </c>
      <c r="L381" s="199"/>
      <c r="M381" s="200" t="s">
        <v>3</v>
      </c>
      <c r="N381" s="201" t="s">
        <v>47</v>
      </c>
      <c r="O381" s="55"/>
      <c r="P381" s="149">
        <f>O381*H381</f>
        <v>0</v>
      </c>
      <c r="Q381" s="149">
        <v>8.6999999999999994E-3</v>
      </c>
      <c r="R381" s="149">
        <f>Q381*H381</f>
        <v>8.7869999999999997E-3</v>
      </c>
      <c r="S381" s="149">
        <v>0</v>
      </c>
      <c r="T381" s="150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151" t="s">
        <v>151</v>
      </c>
      <c r="AT381" s="151" t="s">
        <v>423</v>
      </c>
      <c r="AU381" s="151" t="s">
        <v>85</v>
      </c>
      <c r="AY381" s="19" t="s">
        <v>116</v>
      </c>
      <c r="BE381" s="152">
        <f>IF(N381="základní",J381,0)</f>
        <v>0</v>
      </c>
      <c r="BF381" s="152">
        <f>IF(N381="snížená",J381,0)</f>
        <v>0</v>
      </c>
      <c r="BG381" s="152">
        <f>IF(N381="zákl. přenesená",J381,0)</f>
        <v>0</v>
      </c>
      <c r="BH381" s="152">
        <f>IF(N381="sníž. přenesená",J381,0)</f>
        <v>0</v>
      </c>
      <c r="BI381" s="152">
        <f>IF(N381="nulová",J381,0)</f>
        <v>0</v>
      </c>
      <c r="BJ381" s="19" t="s">
        <v>37</v>
      </c>
      <c r="BK381" s="152">
        <f>ROUND(I381*H381,2)</f>
        <v>0</v>
      </c>
      <c r="BL381" s="19" t="s">
        <v>123</v>
      </c>
      <c r="BM381" s="151" t="s">
        <v>627</v>
      </c>
    </row>
    <row r="382" spans="1:65" s="2" customFormat="1" ht="11.25">
      <c r="A382" s="34"/>
      <c r="B382" s="35"/>
      <c r="C382" s="34"/>
      <c r="D382" s="153" t="s">
        <v>125</v>
      </c>
      <c r="E382" s="34"/>
      <c r="F382" s="154" t="s">
        <v>626</v>
      </c>
      <c r="G382" s="34"/>
      <c r="H382" s="34"/>
      <c r="I382" s="155"/>
      <c r="J382" s="34"/>
      <c r="K382" s="34"/>
      <c r="L382" s="35"/>
      <c r="M382" s="156"/>
      <c r="N382" s="157"/>
      <c r="O382" s="55"/>
      <c r="P382" s="55"/>
      <c r="Q382" s="55"/>
      <c r="R382" s="55"/>
      <c r="S382" s="55"/>
      <c r="T382" s="56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19" t="s">
        <v>125</v>
      </c>
      <c r="AU382" s="19" t="s">
        <v>85</v>
      </c>
    </row>
    <row r="383" spans="1:65" s="13" customFormat="1" ht="11.25">
      <c r="B383" s="158"/>
      <c r="D383" s="153" t="s">
        <v>126</v>
      </c>
      <c r="E383" s="159" t="s">
        <v>3</v>
      </c>
      <c r="F383" s="160" t="s">
        <v>628</v>
      </c>
      <c r="H383" s="161">
        <v>1.01</v>
      </c>
      <c r="I383" s="162"/>
      <c r="L383" s="158"/>
      <c r="M383" s="163"/>
      <c r="N383" s="164"/>
      <c r="O383" s="164"/>
      <c r="P383" s="164"/>
      <c r="Q383" s="164"/>
      <c r="R383" s="164"/>
      <c r="S383" s="164"/>
      <c r="T383" s="165"/>
      <c r="AT383" s="159" t="s">
        <v>126</v>
      </c>
      <c r="AU383" s="159" t="s">
        <v>85</v>
      </c>
      <c r="AV383" s="13" t="s">
        <v>85</v>
      </c>
      <c r="AW383" s="13" t="s">
        <v>36</v>
      </c>
      <c r="AX383" s="13" t="s">
        <v>76</v>
      </c>
      <c r="AY383" s="159" t="s">
        <v>116</v>
      </c>
    </row>
    <row r="384" spans="1:65" s="2" customFormat="1" ht="16.5" customHeight="1">
      <c r="A384" s="34"/>
      <c r="B384" s="139"/>
      <c r="C384" s="192" t="s">
        <v>629</v>
      </c>
      <c r="D384" s="192" t="s">
        <v>423</v>
      </c>
      <c r="E384" s="193" t="s">
        <v>630</v>
      </c>
      <c r="F384" s="194" t="s">
        <v>631</v>
      </c>
      <c r="G384" s="195" t="s">
        <v>621</v>
      </c>
      <c r="H384" s="196">
        <v>1.01</v>
      </c>
      <c r="I384" s="197"/>
      <c r="J384" s="198">
        <f>ROUND(I384*H384,2)</f>
        <v>0</v>
      </c>
      <c r="K384" s="194" t="s">
        <v>3</v>
      </c>
      <c r="L384" s="199"/>
      <c r="M384" s="200" t="s">
        <v>3</v>
      </c>
      <c r="N384" s="201" t="s">
        <v>47</v>
      </c>
      <c r="O384" s="55"/>
      <c r="P384" s="149">
        <f>O384*H384</f>
        <v>0</v>
      </c>
      <c r="Q384" s="149">
        <v>6.7999999999999996E-3</v>
      </c>
      <c r="R384" s="149">
        <f>Q384*H384</f>
        <v>6.868E-3</v>
      </c>
      <c r="S384" s="149">
        <v>0</v>
      </c>
      <c r="T384" s="150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151" t="s">
        <v>151</v>
      </c>
      <c r="AT384" s="151" t="s">
        <v>423</v>
      </c>
      <c r="AU384" s="151" t="s">
        <v>85</v>
      </c>
      <c r="AY384" s="19" t="s">
        <v>116</v>
      </c>
      <c r="BE384" s="152">
        <f>IF(N384="základní",J384,0)</f>
        <v>0</v>
      </c>
      <c r="BF384" s="152">
        <f>IF(N384="snížená",J384,0)</f>
        <v>0</v>
      </c>
      <c r="BG384" s="152">
        <f>IF(N384="zákl. přenesená",J384,0)</f>
        <v>0</v>
      </c>
      <c r="BH384" s="152">
        <f>IF(N384="sníž. přenesená",J384,0)</f>
        <v>0</v>
      </c>
      <c r="BI384" s="152">
        <f>IF(N384="nulová",J384,0)</f>
        <v>0</v>
      </c>
      <c r="BJ384" s="19" t="s">
        <v>37</v>
      </c>
      <c r="BK384" s="152">
        <f>ROUND(I384*H384,2)</f>
        <v>0</v>
      </c>
      <c r="BL384" s="19" t="s">
        <v>123</v>
      </c>
      <c r="BM384" s="151" t="s">
        <v>632</v>
      </c>
    </row>
    <row r="385" spans="1:65" s="2" customFormat="1" ht="11.25">
      <c r="A385" s="34"/>
      <c r="B385" s="35"/>
      <c r="C385" s="34"/>
      <c r="D385" s="153" t="s">
        <v>125</v>
      </c>
      <c r="E385" s="34"/>
      <c r="F385" s="154" t="s">
        <v>631</v>
      </c>
      <c r="G385" s="34"/>
      <c r="H385" s="34"/>
      <c r="I385" s="155"/>
      <c r="J385" s="34"/>
      <c r="K385" s="34"/>
      <c r="L385" s="35"/>
      <c r="M385" s="156"/>
      <c r="N385" s="157"/>
      <c r="O385" s="55"/>
      <c r="P385" s="55"/>
      <c r="Q385" s="55"/>
      <c r="R385" s="55"/>
      <c r="S385" s="55"/>
      <c r="T385" s="56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19" t="s">
        <v>125</v>
      </c>
      <c r="AU385" s="19" t="s">
        <v>85</v>
      </c>
    </row>
    <row r="386" spans="1:65" s="13" customFormat="1" ht="11.25">
      <c r="B386" s="158"/>
      <c r="D386" s="153" t="s">
        <v>126</v>
      </c>
      <c r="E386" s="159" t="s">
        <v>3</v>
      </c>
      <c r="F386" s="160" t="s">
        <v>633</v>
      </c>
      <c r="H386" s="161">
        <v>1.01</v>
      </c>
      <c r="I386" s="162"/>
      <c r="L386" s="158"/>
      <c r="M386" s="163"/>
      <c r="N386" s="164"/>
      <c r="O386" s="164"/>
      <c r="P386" s="164"/>
      <c r="Q386" s="164"/>
      <c r="R386" s="164"/>
      <c r="S386" s="164"/>
      <c r="T386" s="165"/>
      <c r="AT386" s="159" t="s">
        <v>126</v>
      </c>
      <c r="AU386" s="159" t="s">
        <v>85</v>
      </c>
      <c r="AV386" s="13" t="s">
        <v>85</v>
      </c>
      <c r="AW386" s="13" t="s">
        <v>36</v>
      </c>
      <c r="AX386" s="13" t="s">
        <v>76</v>
      </c>
      <c r="AY386" s="159" t="s">
        <v>116</v>
      </c>
    </row>
    <row r="387" spans="1:65" s="2" customFormat="1" ht="16.5" customHeight="1">
      <c r="A387" s="34"/>
      <c r="B387" s="139"/>
      <c r="C387" s="192" t="s">
        <v>634</v>
      </c>
      <c r="D387" s="192" t="s">
        <v>423</v>
      </c>
      <c r="E387" s="193" t="s">
        <v>635</v>
      </c>
      <c r="F387" s="194" t="s">
        <v>636</v>
      </c>
      <c r="G387" s="195" t="s">
        <v>621</v>
      </c>
      <c r="H387" s="196">
        <v>1.01</v>
      </c>
      <c r="I387" s="197"/>
      <c r="J387" s="198">
        <f>ROUND(I387*H387,2)</f>
        <v>0</v>
      </c>
      <c r="K387" s="194" t="s">
        <v>3</v>
      </c>
      <c r="L387" s="199"/>
      <c r="M387" s="200" t="s">
        <v>3</v>
      </c>
      <c r="N387" s="201" t="s">
        <v>47</v>
      </c>
      <c r="O387" s="55"/>
      <c r="P387" s="149">
        <f>O387*H387</f>
        <v>0</v>
      </c>
      <c r="Q387" s="149">
        <v>6.7999999999999996E-3</v>
      </c>
      <c r="R387" s="149">
        <f>Q387*H387</f>
        <v>6.868E-3</v>
      </c>
      <c r="S387" s="149">
        <v>0</v>
      </c>
      <c r="T387" s="150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51" t="s">
        <v>151</v>
      </c>
      <c r="AT387" s="151" t="s">
        <v>423</v>
      </c>
      <c r="AU387" s="151" t="s">
        <v>85</v>
      </c>
      <c r="AY387" s="19" t="s">
        <v>116</v>
      </c>
      <c r="BE387" s="152">
        <f>IF(N387="základní",J387,0)</f>
        <v>0</v>
      </c>
      <c r="BF387" s="152">
        <f>IF(N387="snížená",J387,0)</f>
        <v>0</v>
      </c>
      <c r="BG387" s="152">
        <f>IF(N387="zákl. přenesená",J387,0)</f>
        <v>0</v>
      </c>
      <c r="BH387" s="152">
        <f>IF(N387="sníž. přenesená",J387,0)</f>
        <v>0</v>
      </c>
      <c r="BI387" s="152">
        <f>IF(N387="nulová",J387,0)</f>
        <v>0</v>
      </c>
      <c r="BJ387" s="19" t="s">
        <v>37</v>
      </c>
      <c r="BK387" s="152">
        <f>ROUND(I387*H387,2)</f>
        <v>0</v>
      </c>
      <c r="BL387" s="19" t="s">
        <v>123</v>
      </c>
      <c r="BM387" s="151" t="s">
        <v>637</v>
      </c>
    </row>
    <row r="388" spans="1:65" s="2" customFormat="1" ht="11.25">
      <c r="A388" s="34"/>
      <c r="B388" s="35"/>
      <c r="C388" s="34"/>
      <c r="D388" s="153" t="s">
        <v>125</v>
      </c>
      <c r="E388" s="34"/>
      <c r="F388" s="154" t="s">
        <v>636</v>
      </c>
      <c r="G388" s="34"/>
      <c r="H388" s="34"/>
      <c r="I388" s="155"/>
      <c r="J388" s="34"/>
      <c r="K388" s="34"/>
      <c r="L388" s="35"/>
      <c r="M388" s="156"/>
      <c r="N388" s="157"/>
      <c r="O388" s="55"/>
      <c r="P388" s="55"/>
      <c r="Q388" s="55"/>
      <c r="R388" s="55"/>
      <c r="S388" s="55"/>
      <c r="T388" s="56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19" t="s">
        <v>125</v>
      </c>
      <c r="AU388" s="19" t="s">
        <v>85</v>
      </c>
    </row>
    <row r="389" spans="1:65" s="13" customFormat="1" ht="11.25">
      <c r="B389" s="158"/>
      <c r="D389" s="153" t="s">
        <v>126</v>
      </c>
      <c r="E389" s="159" t="s">
        <v>3</v>
      </c>
      <c r="F389" s="160" t="s">
        <v>628</v>
      </c>
      <c r="H389" s="161">
        <v>1.01</v>
      </c>
      <c r="I389" s="162"/>
      <c r="L389" s="158"/>
      <c r="M389" s="163"/>
      <c r="N389" s="164"/>
      <c r="O389" s="164"/>
      <c r="P389" s="164"/>
      <c r="Q389" s="164"/>
      <c r="R389" s="164"/>
      <c r="S389" s="164"/>
      <c r="T389" s="165"/>
      <c r="AT389" s="159" t="s">
        <v>126</v>
      </c>
      <c r="AU389" s="159" t="s">
        <v>85</v>
      </c>
      <c r="AV389" s="13" t="s">
        <v>85</v>
      </c>
      <c r="AW389" s="13" t="s">
        <v>36</v>
      </c>
      <c r="AX389" s="13" t="s">
        <v>76</v>
      </c>
      <c r="AY389" s="159" t="s">
        <v>116</v>
      </c>
    </row>
    <row r="390" spans="1:65" s="2" customFormat="1" ht="16.5" customHeight="1">
      <c r="A390" s="34"/>
      <c r="B390" s="139"/>
      <c r="C390" s="140" t="s">
        <v>638</v>
      </c>
      <c r="D390" s="140" t="s">
        <v>119</v>
      </c>
      <c r="E390" s="141" t="s">
        <v>639</v>
      </c>
      <c r="F390" s="142" t="s">
        <v>640</v>
      </c>
      <c r="G390" s="143" t="s">
        <v>621</v>
      </c>
      <c r="H390" s="144">
        <v>2</v>
      </c>
      <c r="I390" s="145"/>
      <c r="J390" s="146">
        <f>ROUND(I390*H390,2)</f>
        <v>0</v>
      </c>
      <c r="K390" s="142" t="s">
        <v>228</v>
      </c>
      <c r="L390" s="35"/>
      <c r="M390" s="147" t="s">
        <v>3</v>
      </c>
      <c r="N390" s="148" t="s">
        <v>47</v>
      </c>
      <c r="O390" s="55"/>
      <c r="P390" s="149">
        <f>O390*H390</f>
        <v>0</v>
      </c>
      <c r="Q390" s="149">
        <v>1.67E-3</v>
      </c>
      <c r="R390" s="149">
        <f>Q390*H390</f>
        <v>3.3400000000000001E-3</v>
      </c>
      <c r="S390" s="149">
        <v>0</v>
      </c>
      <c r="T390" s="150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51" t="s">
        <v>123</v>
      </c>
      <c r="AT390" s="151" t="s">
        <v>119</v>
      </c>
      <c r="AU390" s="151" t="s">
        <v>85</v>
      </c>
      <c r="AY390" s="19" t="s">
        <v>116</v>
      </c>
      <c r="BE390" s="152">
        <f>IF(N390="základní",J390,0)</f>
        <v>0</v>
      </c>
      <c r="BF390" s="152">
        <f>IF(N390="snížená",J390,0)</f>
        <v>0</v>
      </c>
      <c r="BG390" s="152">
        <f>IF(N390="zákl. přenesená",J390,0)</f>
        <v>0</v>
      </c>
      <c r="BH390" s="152">
        <f>IF(N390="sníž. přenesená",J390,0)</f>
        <v>0</v>
      </c>
      <c r="BI390" s="152">
        <f>IF(N390="nulová",J390,0)</f>
        <v>0</v>
      </c>
      <c r="BJ390" s="19" t="s">
        <v>37</v>
      </c>
      <c r="BK390" s="152">
        <f>ROUND(I390*H390,2)</f>
        <v>0</v>
      </c>
      <c r="BL390" s="19" t="s">
        <v>123</v>
      </c>
      <c r="BM390" s="151" t="s">
        <v>641</v>
      </c>
    </row>
    <row r="391" spans="1:65" s="2" customFormat="1" ht="19.5">
      <c r="A391" s="34"/>
      <c r="B391" s="35"/>
      <c r="C391" s="34"/>
      <c r="D391" s="153" t="s">
        <v>125</v>
      </c>
      <c r="E391" s="34"/>
      <c r="F391" s="154" t="s">
        <v>642</v>
      </c>
      <c r="G391" s="34"/>
      <c r="H391" s="34"/>
      <c r="I391" s="155"/>
      <c r="J391" s="34"/>
      <c r="K391" s="34"/>
      <c r="L391" s="35"/>
      <c r="M391" s="156"/>
      <c r="N391" s="157"/>
      <c r="O391" s="55"/>
      <c r="P391" s="55"/>
      <c r="Q391" s="55"/>
      <c r="R391" s="55"/>
      <c r="S391" s="55"/>
      <c r="T391" s="56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T391" s="19" t="s">
        <v>125</v>
      </c>
      <c r="AU391" s="19" t="s">
        <v>85</v>
      </c>
    </row>
    <row r="392" spans="1:65" s="13" customFormat="1" ht="11.25">
      <c r="B392" s="158"/>
      <c r="D392" s="153" t="s">
        <v>126</v>
      </c>
      <c r="E392" s="159" t="s">
        <v>3</v>
      </c>
      <c r="F392" s="160" t="s">
        <v>85</v>
      </c>
      <c r="H392" s="161">
        <v>2</v>
      </c>
      <c r="I392" s="162"/>
      <c r="L392" s="158"/>
      <c r="M392" s="163"/>
      <c r="N392" s="164"/>
      <c r="O392" s="164"/>
      <c r="P392" s="164"/>
      <c r="Q392" s="164"/>
      <c r="R392" s="164"/>
      <c r="S392" s="164"/>
      <c r="T392" s="165"/>
      <c r="AT392" s="159" t="s">
        <v>126</v>
      </c>
      <c r="AU392" s="159" t="s">
        <v>85</v>
      </c>
      <c r="AV392" s="13" t="s">
        <v>85</v>
      </c>
      <c r="AW392" s="13" t="s">
        <v>36</v>
      </c>
      <c r="AX392" s="13" t="s">
        <v>76</v>
      </c>
      <c r="AY392" s="159" t="s">
        <v>116</v>
      </c>
    </row>
    <row r="393" spans="1:65" s="2" customFormat="1" ht="16.5" customHeight="1">
      <c r="A393" s="34"/>
      <c r="B393" s="139"/>
      <c r="C393" s="192" t="s">
        <v>643</v>
      </c>
      <c r="D393" s="192" t="s">
        <v>423</v>
      </c>
      <c r="E393" s="193" t="s">
        <v>644</v>
      </c>
      <c r="F393" s="194" t="s">
        <v>645</v>
      </c>
      <c r="G393" s="195" t="s">
        <v>621</v>
      </c>
      <c r="H393" s="196">
        <v>2.02</v>
      </c>
      <c r="I393" s="197"/>
      <c r="J393" s="198">
        <f>ROUND(I393*H393,2)</f>
        <v>0</v>
      </c>
      <c r="K393" s="194" t="s">
        <v>3</v>
      </c>
      <c r="L393" s="199"/>
      <c r="M393" s="200" t="s">
        <v>3</v>
      </c>
      <c r="N393" s="201" t="s">
        <v>47</v>
      </c>
      <c r="O393" s="55"/>
      <c r="P393" s="149">
        <f>O393*H393</f>
        <v>0</v>
      </c>
      <c r="Q393" s="149">
        <v>3.3999999999999998E-3</v>
      </c>
      <c r="R393" s="149">
        <f>Q393*H393</f>
        <v>6.868E-3</v>
      </c>
      <c r="S393" s="149">
        <v>0</v>
      </c>
      <c r="T393" s="150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51" t="s">
        <v>151</v>
      </c>
      <c r="AT393" s="151" t="s">
        <v>423</v>
      </c>
      <c r="AU393" s="151" t="s">
        <v>85</v>
      </c>
      <c r="AY393" s="19" t="s">
        <v>116</v>
      </c>
      <c r="BE393" s="152">
        <f>IF(N393="základní",J393,0)</f>
        <v>0</v>
      </c>
      <c r="BF393" s="152">
        <f>IF(N393="snížená",J393,0)</f>
        <v>0</v>
      </c>
      <c r="BG393" s="152">
        <f>IF(N393="zákl. přenesená",J393,0)</f>
        <v>0</v>
      </c>
      <c r="BH393" s="152">
        <f>IF(N393="sníž. přenesená",J393,0)</f>
        <v>0</v>
      </c>
      <c r="BI393" s="152">
        <f>IF(N393="nulová",J393,0)</f>
        <v>0</v>
      </c>
      <c r="BJ393" s="19" t="s">
        <v>37</v>
      </c>
      <c r="BK393" s="152">
        <f>ROUND(I393*H393,2)</f>
        <v>0</v>
      </c>
      <c r="BL393" s="19" t="s">
        <v>123</v>
      </c>
      <c r="BM393" s="151" t="s">
        <v>646</v>
      </c>
    </row>
    <row r="394" spans="1:65" s="2" customFormat="1" ht="11.25">
      <c r="A394" s="34"/>
      <c r="B394" s="35"/>
      <c r="C394" s="34"/>
      <c r="D394" s="153" t="s">
        <v>125</v>
      </c>
      <c r="E394" s="34"/>
      <c r="F394" s="154" t="s">
        <v>645</v>
      </c>
      <c r="G394" s="34"/>
      <c r="H394" s="34"/>
      <c r="I394" s="155"/>
      <c r="J394" s="34"/>
      <c r="K394" s="34"/>
      <c r="L394" s="35"/>
      <c r="M394" s="156"/>
      <c r="N394" s="157"/>
      <c r="O394" s="55"/>
      <c r="P394" s="55"/>
      <c r="Q394" s="55"/>
      <c r="R394" s="55"/>
      <c r="S394" s="55"/>
      <c r="T394" s="56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9" t="s">
        <v>125</v>
      </c>
      <c r="AU394" s="19" t="s">
        <v>85</v>
      </c>
    </row>
    <row r="395" spans="1:65" s="13" customFormat="1" ht="11.25">
      <c r="B395" s="158"/>
      <c r="D395" s="153" t="s">
        <v>126</v>
      </c>
      <c r="E395" s="159" t="s">
        <v>3</v>
      </c>
      <c r="F395" s="160" t="s">
        <v>647</v>
      </c>
      <c r="H395" s="161">
        <v>2.02</v>
      </c>
      <c r="I395" s="162"/>
      <c r="L395" s="158"/>
      <c r="M395" s="163"/>
      <c r="N395" s="164"/>
      <c r="O395" s="164"/>
      <c r="P395" s="164"/>
      <c r="Q395" s="164"/>
      <c r="R395" s="164"/>
      <c r="S395" s="164"/>
      <c r="T395" s="165"/>
      <c r="AT395" s="159" t="s">
        <v>126</v>
      </c>
      <c r="AU395" s="159" t="s">
        <v>85</v>
      </c>
      <c r="AV395" s="13" t="s">
        <v>85</v>
      </c>
      <c r="AW395" s="13" t="s">
        <v>36</v>
      </c>
      <c r="AX395" s="13" t="s">
        <v>76</v>
      </c>
      <c r="AY395" s="159" t="s">
        <v>116</v>
      </c>
    </row>
    <row r="396" spans="1:65" s="2" customFormat="1" ht="16.5" customHeight="1">
      <c r="A396" s="34"/>
      <c r="B396" s="139"/>
      <c r="C396" s="140" t="s">
        <v>648</v>
      </c>
      <c r="D396" s="140" t="s">
        <v>119</v>
      </c>
      <c r="E396" s="141" t="s">
        <v>649</v>
      </c>
      <c r="F396" s="142" t="s">
        <v>650</v>
      </c>
      <c r="G396" s="143" t="s">
        <v>621</v>
      </c>
      <c r="H396" s="144">
        <v>3</v>
      </c>
      <c r="I396" s="145"/>
      <c r="J396" s="146">
        <f>ROUND(I396*H396,2)</f>
        <v>0</v>
      </c>
      <c r="K396" s="142" t="s">
        <v>228</v>
      </c>
      <c r="L396" s="35"/>
      <c r="M396" s="147" t="s">
        <v>3</v>
      </c>
      <c r="N396" s="148" t="s">
        <v>47</v>
      </c>
      <c r="O396" s="55"/>
      <c r="P396" s="149">
        <f>O396*H396</f>
        <v>0</v>
      </c>
      <c r="Q396" s="149">
        <v>0</v>
      </c>
      <c r="R396" s="149">
        <f>Q396*H396</f>
        <v>0</v>
      </c>
      <c r="S396" s="149">
        <v>0</v>
      </c>
      <c r="T396" s="150">
        <f>S396*H396</f>
        <v>0</v>
      </c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R396" s="151" t="s">
        <v>123</v>
      </c>
      <c r="AT396" s="151" t="s">
        <v>119</v>
      </c>
      <c r="AU396" s="151" t="s">
        <v>85</v>
      </c>
      <c r="AY396" s="19" t="s">
        <v>116</v>
      </c>
      <c r="BE396" s="152">
        <f>IF(N396="základní",J396,0)</f>
        <v>0</v>
      </c>
      <c r="BF396" s="152">
        <f>IF(N396="snížená",J396,0)</f>
        <v>0</v>
      </c>
      <c r="BG396" s="152">
        <f>IF(N396="zákl. přenesená",J396,0)</f>
        <v>0</v>
      </c>
      <c r="BH396" s="152">
        <f>IF(N396="sníž. přenesená",J396,0)</f>
        <v>0</v>
      </c>
      <c r="BI396" s="152">
        <f>IF(N396="nulová",J396,0)</f>
        <v>0</v>
      </c>
      <c r="BJ396" s="19" t="s">
        <v>37</v>
      </c>
      <c r="BK396" s="152">
        <f>ROUND(I396*H396,2)</f>
        <v>0</v>
      </c>
      <c r="BL396" s="19" t="s">
        <v>123</v>
      </c>
      <c r="BM396" s="151" t="s">
        <v>651</v>
      </c>
    </row>
    <row r="397" spans="1:65" s="2" customFormat="1" ht="19.5">
      <c r="A397" s="34"/>
      <c r="B397" s="35"/>
      <c r="C397" s="34"/>
      <c r="D397" s="153" t="s">
        <v>125</v>
      </c>
      <c r="E397" s="34"/>
      <c r="F397" s="154" t="s">
        <v>652</v>
      </c>
      <c r="G397" s="34"/>
      <c r="H397" s="34"/>
      <c r="I397" s="155"/>
      <c r="J397" s="34"/>
      <c r="K397" s="34"/>
      <c r="L397" s="35"/>
      <c r="M397" s="156"/>
      <c r="N397" s="157"/>
      <c r="O397" s="55"/>
      <c r="P397" s="55"/>
      <c r="Q397" s="55"/>
      <c r="R397" s="55"/>
      <c r="S397" s="55"/>
      <c r="T397" s="56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T397" s="19" t="s">
        <v>125</v>
      </c>
      <c r="AU397" s="19" t="s">
        <v>85</v>
      </c>
    </row>
    <row r="398" spans="1:65" s="13" customFormat="1" ht="11.25">
      <c r="B398" s="158"/>
      <c r="D398" s="153" t="s">
        <v>126</v>
      </c>
      <c r="E398" s="159" t="s">
        <v>3</v>
      </c>
      <c r="F398" s="160" t="s">
        <v>653</v>
      </c>
      <c r="H398" s="161">
        <v>3</v>
      </c>
      <c r="I398" s="162"/>
      <c r="L398" s="158"/>
      <c r="M398" s="163"/>
      <c r="N398" s="164"/>
      <c r="O398" s="164"/>
      <c r="P398" s="164"/>
      <c r="Q398" s="164"/>
      <c r="R398" s="164"/>
      <c r="S398" s="164"/>
      <c r="T398" s="165"/>
      <c r="AT398" s="159" t="s">
        <v>126</v>
      </c>
      <c r="AU398" s="159" t="s">
        <v>85</v>
      </c>
      <c r="AV398" s="13" t="s">
        <v>85</v>
      </c>
      <c r="AW398" s="13" t="s">
        <v>36</v>
      </c>
      <c r="AX398" s="13" t="s">
        <v>76</v>
      </c>
      <c r="AY398" s="159" t="s">
        <v>116</v>
      </c>
    </row>
    <row r="399" spans="1:65" s="2" customFormat="1" ht="21.75" customHeight="1">
      <c r="A399" s="34"/>
      <c r="B399" s="139"/>
      <c r="C399" s="192" t="s">
        <v>654</v>
      </c>
      <c r="D399" s="192" t="s">
        <v>423</v>
      </c>
      <c r="E399" s="193" t="s">
        <v>655</v>
      </c>
      <c r="F399" s="194" t="s">
        <v>656</v>
      </c>
      <c r="G399" s="195" t="s">
        <v>621</v>
      </c>
      <c r="H399" s="196">
        <v>1.01</v>
      </c>
      <c r="I399" s="197"/>
      <c r="J399" s="198">
        <f>ROUND(I399*H399,2)</f>
        <v>0</v>
      </c>
      <c r="K399" s="194" t="s">
        <v>3</v>
      </c>
      <c r="L399" s="199"/>
      <c r="M399" s="200" t="s">
        <v>3</v>
      </c>
      <c r="N399" s="201" t="s">
        <v>47</v>
      </c>
      <c r="O399" s="55"/>
      <c r="P399" s="149">
        <f>O399*H399</f>
        <v>0</v>
      </c>
      <c r="Q399" s="149">
        <v>9.4000000000000004E-3</v>
      </c>
      <c r="R399" s="149">
        <f>Q399*H399</f>
        <v>9.4940000000000007E-3</v>
      </c>
      <c r="S399" s="149">
        <v>0</v>
      </c>
      <c r="T399" s="150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51" t="s">
        <v>151</v>
      </c>
      <c r="AT399" s="151" t="s">
        <v>423</v>
      </c>
      <c r="AU399" s="151" t="s">
        <v>85</v>
      </c>
      <c r="AY399" s="19" t="s">
        <v>116</v>
      </c>
      <c r="BE399" s="152">
        <f>IF(N399="základní",J399,0)</f>
        <v>0</v>
      </c>
      <c r="BF399" s="152">
        <f>IF(N399="snížená",J399,0)</f>
        <v>0</v>
      </c>
      <c r="BG399" s="152">
        <f>IF(N399="zákl. přenesená",J399,0)</f>
        <v>0</v>
      </c>
      <c r="BH399" s="152">
        <f>IF(N399="sníž. přenesená",J399,0)</f>
        <v>0</v>
      </c>
      <c r="BI399" s="152">
        <f>IF(N399="nulová",J399,0)</f>
        <v>0</v>
      </c>
      <c r="BJ399" s="19" t="s">
        <v>37</v>
      </c>
      <c r="BK399" s="152">
        <f>ROUND(I399*H399,2)</f>
        <v>0</v>
      </c>
      <c r="BL399" s="19" t="s">
        <v>123</v>
      </c>
      <c r="BM399" s="151" t="s">
        <v>657</v>
      </c>
    </row>
    <row r="400" spans="1:65" s="2" customFormat="1" ht="11.25">
      <c r="A400" s="34"/>
      <c r="B400" s="35"/>
      <c r="C400" s="34"/>
      <c r="D400" s="153" t="s">
        <v>125</v>
      </c>
      <c r="E400" s="34"/>
      <c r="F400" s="154" t="s">
        <v>656</v>
      </c>
      <c r="G400" s="34"/>
      <c r="H400" s="34"/>
      <c r="I400" s="155"/>
      <c r="J400" s="34"/>
      <c r="K400" s="34"/>
      <c r="L400" s="35"/>
      <c r="M400" s="156"/>
      <c r="N400" s="157"/>
      <c r="O400" s="55"/>
      <c r="P400" s="55"/>
      <c r="Q400" s="55"/>
      <c r="R400" s="55"/>
      <c r="S400" s="55"/>
      <c r="T400" s="56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19" t="s">
        <v>125</v>
      </c>
      <c r="AU400" s="19" t="s">
        <v>85</v>
      </c>
    </row>
    <row r="401" spans="1:65" s="13" customFormat="1" ht="11.25">
      <c r="B401" s="158"/>
      <c r="D401" s="153" t="s">
        <v>126</v>
      </c>
      <c r="E401" s="159" t="s">
        <v>3</v>
      </c>
      <c r="F401" s="160" t="s">
        <v>628</v>
      </c>
      <c r="H401" s="161">
        <v>1.01</v>
      </c>
      <c r="I401" s="162"/>
      <c r="L401" s="158"/>
      <c r="M401" s="163"/>
      <c r="N401" s="164"/>
      <c r="O401" s="164"/>
      <c r="P401" s="164"/>
      <c r="Q401" s="164"/>
      <c r="R401" s="164"/>
      <c r="S401" s="164"/>
      <c r="T401" s="165"/>
      <c r="AT401" s="159" t="s">
        <v>126</v>
      </c>
      <c r="AU401" s="159" t="s">
        <v>85</v>
      </c>
      <c r="AV401" s="13" t="s">
        <v>85</v>
      </c>
      <c r="AW401" s="13" t="s">
        <v>36</v>
      </c>
      <c r="AX401" s="13" t="s">
        <v>76</v>
      </c>
      <c r="AY401" s="159" t="s">
        <v>116</v>
      </c>
    </row>
    <row r="402" spans="1:65" s="2" customFormat="1" ht="16.5" customHeight="1">
      <c r="A402" s="34"/>
      <c r="B402" s="139"/>
      <c r="C402" s="192" t="s">
        <v>658</v>
      </c>
      <c r="D402" s="192" t="s">
        <v>423</v>
      </c>
      <c r="E402" s="193" t="s">
        <v>659</v>
      </c>
      <c r="F402" s="194" t="s">
        <v>660</v>
      </c>
      <c r="G402" s="195" t="s">
        <v>621</v>
      </c>
      <c r="H402" s="196">
        <v>2.02</v>
      </c>
      <c r="I402" s="197"/>
      <c r="J402" s="198">
        <f>ROUND(I402*H402,2)</f>
        <v>0</v>
      </c>
      <c r="K402" s="194" t="s">
        <v>228</v>
      </c>
      <c r="L402" s="199"/>
      <c r="M402" s="200" t="s">
        <v>3</v>
      </c>
      <c r="N402" s="201" t="s">
        <v>47</v>
      </c>
      <c r="O402" s="55"/>
      <c r="P402" s="149">
        <f>O402*H402</f>
        <v>0</v>
      </c>
      <c r="Q402" s="149">
        <v>9.4000000000000004E-3</v>
      </c>
      <c r="R402" s="149">
        <f>Q402*H402</f>
        <v>1.8988000000000001E-2</v>
      </c>
      <c r="S402" s="149">
        <v>0</v>
      </c>
      <c r="T402" s="150">
        <f>S402*H402</f>
        <v>0</v>
      </c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R402" s="151" t="s">
        <v>151</v>
      </c>
      <c r="AT402" s="151" t="s">
        <v>423</v>
      </c>
      <c r="AU402" s="151" t="s">
        <v>85</v>
      </c>
      <c r="AY402" s="19" t="s">
        <v>116</v>
      </c>
      <c r="BE402" s="152">
        <f>IF(N402="základní",J402,0)</f>
        <v>0</v>
      </c>
      <c r="BF402" s="152">
        <f>IF(N402="snížená",J402,0)</f>
        <v>0</v>
      </c>
      <c r="BG402" s="152">
        <f>IF(N402="zákl. přenesená",J402,0)</f>
        <v>0</v>
      </c>
      <c r="BH402" s="152">
        <f>IF(N402="sníž. přenesená",J402,0)</f>
        <v>0</v>
      </c>
      <c r="BI402" s="152">
        <f>IF(N402="nulová",J402,0)</f>
        <v>0</v>
      </c>
      <c r="BJ402" s="19" t="s">
        <v>37</v>
      </c>
      <c r="BK402" s="152">
        <f>ROUND(I402*H402,2)</f>
        <v>0</v>
      </c>
      <c r="BL402" s="19" t="s">
        <v>123</v>
      </c>
      <c r="BM402" s="151" t="s">
        <v>661</v>
      </c>
    </row>
    <row r="403" spans="1:65" s="2" customFormat="1" ht="11.25">
      <c r="A403" s="34"/>
      <c r="B403" s="35"/>
      <c r="C403" s="34"/>
      <c r="D403" s="153" t="s">
        <v>125</v>
      </c>
      <c r="E403" s="34"/>
      <c r="F403" s="154" t="s">
        <v>660</v>
      </c>
      <c r="G403" s="34"/>
      <c r="H403" s="34"/>
      <c r="I403" s="155"/>
      <c r="J403" s="34"/>
      <c r="K403" s="34"/>
      <c r="L403" s="35"/>
      <c r="M403" s="156"/>
      <c r="N403" s="157"/>
      <c r="O403" s="55"/>
      <c r="P403" s="55"/>
      <c r="Q403" s="55"/>
      <c r="R403" s="55"/>
      <c r="S403" s="55"/>
      <c r="T403" s="56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T403" s="19" t="s">
        <v>125</v>
      </c>
      <c r="AU403" s="19" t="s">
        <v>85</v>
      </c>
    </row>
    <row r="404" spans="1:65" s="13" customFormat="1" ht="11.25">
      <c r="B404" s="158"/>
      <c r="D404" s="153" t="s">
        <v>126</v>
      </c>
      <c r="E404" s="159" t="s">
        <v>3</v>
      </c>
      <c r="F404" s="160" t="s">
        <v>647</v>
      </c>
      <c r="H404" s="161">
        <v>2.02</v>
      </c>
      <c r="I404" s="162"/>
      <c r="L404" s="158"/>
      <c r="M404" s="163"/>
      <c r="N404" s="164"/>
      <c r="O404" s="164"/>
      <c r="P404" s="164"/>
      <c r="Q404" s="164"/>
      <c r="R404" s="164"/>
      <c r="S404" s="164"/>
      <c r="T404" s="165"/>
      <c r="AT404" s="159" t="s">
        <v>126</v>
      </c>
      <c r="AU404" s="159" t="s">
        <v>85</v>
      </c>
      <c r="AV404" s="13" t="s">
        <v>85</v>
      </c>
      <c r="AW404" s="13" t="s">
        <v>36</v>
      </c>
      <c r="AX404" s="13" t="s">
        <v>76</v>
      </c>
      <c r="AY404" s="159" t="s">
        <v>116</v>
      </c>
    </row>
    <row r="405" spans="1:65" s="2" customFormat="1" ht="16.5" customHeight="1">
      <c r="A405" s="34"/>
      <c r="B405" s="139"/>
      <c r="C405" s="140" t="s">
        <v>662</v>
      </c>
      <c r="D405" s="140" t="s">
        <v>119</v>
      </c>
      <c r="E405" s="141" t="s">
        <v>663</v>
      </c>
      <c r="F405" s="142" t="s">
        <v>664</v>
      </c>
      <c r="G405" s="143" t="s">
        <v>621</v>
      </c>
      <c r="H405" s="144">
        <v>2</v>
      </c>
      <c r="I405" s="145"/>
      <c r="J405" s="146">
        <f>ROUND(I405*H405,2)</f>
        <v>0</v>
      </c>
      <c r="K405" s="142" t="s">
        <v>228</v>
      </c>
      <c r="L405" s="35"/>
      <c r="M405" s="147" t="s">
        <v>3</v>
      </c>
      <c r="N405" s="148" t="s">
        <v>47</v>
      </c>
      <c r="O405" s="55"/>
      <c r="P405" s="149">
        <f>O405*H405</f>
        <v>0</v>
      </c>
      <c r="Q405" s="149">
        <v>0</v>
      </c>
      <c r="R405" s="149">
        <f>Q405*H405</f>
        <v>0</v>
      </c>
      <c r="S405" s="149">
        <v>0</v>
      </c>
      <c r="T405" s="150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51" t="s">
        <v>123</v>
      </c>
      <c r="AT405" s="151" t="s">
        <v>119</v>
      </c>
      <c r="AU405" s="151" t="s">
        <v>85</v>
      </c>
      <c r="AY405" s="19" t="s">
        <v>116</v>
      </c>
      <c r="BE405" s="152">
        <f>IF(N405="základní",J405,0)</f>
        <v>0</v>
      </c>
      <c r="BF405" s="152">
        <f>IF(N405="snížená",J405,0)</f>
        <v>0</v>
      </c>
      <c r="BG405" s="152">
        <f>IF(N405="zákl. přenesená",J405,0)</f>
        <v>0</v>
      </c>
      <c r="BH405" s="152">
        <f>IF(N405="sníž. přenesená",J405,0)</f>
        <v>0</v>
      </c>
      <c r="BI405" s="152">
        <f>IF(N405="nulová",J405,0)</f>
        <v>0</v>
      </c>
      <c r="BJ405" s="19" t="s">
        <v>37</v>
      </c>
      <c r="BK405" s="152">
        <f>ROUND(I405*H405,2)</f>
        <v>0</v>
      </c>
      <c r="BL405" s="19" t="s">
        <v>123</v>
      </c>
      <c r="BM405" s="151" t="s">
        <v>665</v>
      </c>
    </row>
    <row r="406" spans="1:65" s="2" customFormat="1" ht="19.5">
      <c r="A406" s="34"/>
      <c r="B406" s="35"/>
      <c r="C406" s="34"/>
      <c r="D406" s="153" t="s">
        <v>125</v>
      </c>
      <c r="E406" s="34"/>
      <c r="F406" s="154" t="s">
        <v>666</v>
      </c>
      <c r="G406" s="34"/>
      <c r="H406" s="34"/>
      <c r="I406" s="155"/>
      <c r="J406" s="34"/>
      <c r="K406" s="34"/>
      <c r="L406" s="35"/>
      <c r="M406" s="156"/>
      <c r="N406" s="157"/>
      <c r="O406" s="55"/>
      <c r="P406" s="55"/>
      <c r="Q406" s="55"/>
      <c r="R406" s="55"/>
      <c r="S406" s="55"/>
      <c r="T406" s="56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19" t="s">
        <v>125</v>
      </c>
      <c r="AU406" s="19" t="s">
        <v>85</v>
      </c>
    </row>
    <row r="407" spans="1:65" s="13" customFormat="1" ht="11.25">
      <c r="B407" s="158"/>
      <c r="D407" s="153" t="s">
        <v>126</v>
      </c>
      <c r="E407" s="159" t="s">
        <v>3</v>
      </c>
      <c r="F407" s="160" t="s">
        <v>85</v>
      </c>
      <c r="H407" s="161">
        <v>2</v>
      </c>
      <c r="I407" s="162"/>
      <c r="L407" s="158"/>
      <c r="M407" s="163"/>
      <c r="N407" s="164"/>
      <c r="O407" s="164"/>
      <c r="P407" s="164"/>
      <c r="Q407" s="164"/>
      <c r="R407" s="164"/>
      <c r="S407" s="164"/>
      <c r="T407" s="165"/>
      <c r="AT407" s="159" t="s">
        <v>126</v>
      </c>
      <c r="AU407" s="159" t="s">
        <v>85</v>
      </c>
      <c r="AV407" s="13" t="s">
        <v>85</v>
      </c>
      <c r="AW407" s="13" t="s">
        <v>36</v>
      </c>
      <c r="AX407" s="13" t="s">
        <v>76</v>
      </c>
      <c r="AY407" s="159" t="s">
        <v>116</v>
      </c>
    </row>
    <row r="408" spans="1:65" s="2" customFormat="1" ht="16.5" customHeight="1">
      <c r="A408" s="34"/>
      <c r="B408" s="139"/>
      <c r="C408" s="192" t="s">
        <v>667</v>
      </c>
      <c r="D408" s="192" t="s">
        <v>423</v>
      </c>
      <c r="E408" s="193" t="s">
        <v>668</v>
      </c>
      <c r="F408" s="194" t="s">
        <v>669</v>
      </c>
      <c r="G408" s="195" t="s">
        <v>621</v>
      </c>
      <c r="H408" s="196">
        <v>1.01</v>
      </c>
      <c r="I408" s="197"/>
      <c r="J408" s="198">
        <f>ROUND(I408*H408,2)</f>
        <v>0</v>
      </c>
      <c r="K408" s="194" t="s">
        <v>228</v>
      </c>
      <c r="L408" s="199"/>
      <c r="M408" s="200" t="s">
        <v>3</v>
      </c>
      <c r="N408" s="201" t="s">
        <v>47</v>
      </c>
      <c r="O408" s="55"/>
      <c r="P408" s="149">
        <f>O408*H408</f>
        <v>0</v>
      </c>
      <c r="Q408" s="149">
        <v>8.3000000000000001E-3</v>
      </c>
      <c r="R408" s="149">
        <f>Q408*H408</f>
        <v>8.3829999999999998E-3</v>
      </c>
      <c r="S408" s="149">
        <v>0</v>
      </c>
      <c r="T408" s="150">
        <f>S408*H408</f>
        <v>0</v>
      </c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R408" s="151" t="s">
        <v>151</v>
      </c>
      <c r="AT408" s="151" t="s">
        <v>423</v>
      </c>
      <c r="AU408" s="151" t="s">
        <v>85</v>
      </c>
      <c r="AY408" s="19" t="s">
        <v>116</v>
      </c>
      <c r="BE408" s="152">
        <f>IF(N408="základní",J408,0)</f>
        <v>0</v>
      </c>
      <c r="BF408" s="152">
        <f>IF(N408="snížená",J408,0)</f>
        <v>0</v>
      </c>
      <c r="BG408" s="152">
        <f>IF(N408="zákl. přenesená",J408,0)</f>
        <v>0</v>
      </c>
      <c r="BH408" s="152">
        <f>IF(N408="sníž. přenesená",J408,0)</f>
        <v>0</v>
      </c>
      <c r="BI408" s="152">
        <f>IF(N408="nulová",J408,0)</f>
        <v>0</v>
      </c>
      <c r="BJ408" s="19" t="s">
        <v>37</v>
      </c>
      <c r="BK408" s="152">
        <f>ROUND(I408*H408,2)</f>
        <v>0</v>
      </c>
      <c r="BL408" s="19" t="s">
        <v>123</v>
      </c>
      <c r="BM408" s="151" t="s">
        <v>670</v>
      </c>
    </row>
    <row r="409" spans="1:65" s="2" customFormat="1" ht="11.25">
      <c r="A409" s="34"/>
      <c r="B409" s="35"/>
      <c r="C409" s="34"/>
      <c r="D409" s="153" t="s">
        <v>125</v>
      </c>
      <c r="E409" s="34"/>
      <c r="F409" s="154" t="s">
        <v>669</v>
      </c>
      <c r="G409" s="34"/>
      <c r="H409" s="34"/>
      <c r="I409" s="155"/>
      <c r="J409" s="34"/>
      <c r="K409" s="34"/>
      <c r="L409" s="35"/>
      <c r="M409" s="156"/>
      <c r="N409" s="157"/>
      <c r="O409" s="55"/>
      <c r="P409" s="55"/>
      <c r="Q409" s="55"/>
      <c r="R409" s="55"/>
      <c r="S409" s="55"/>
      <c r="T409" s="56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T409" s="19" t="s">
        <v>125</v>
      </c>
      <c r="AU409" s="19" t="s">
        <v>85</v>
      </c>
    </row>
    <row r="410" spans="1:65" s="13" customFormat="1" ht="11.25">
      <c r="B410" s="158"/>
      <c r="D410" s="153" t="s">
        <v>126</v>
      </c>
      <c r="E410" s="159" t="s">
        <v>3</v>
      </c>
      <c r="F410" s="160" t="s">
        <v>628</v>
      </c>
      <c r="H410" s="161">
        <v>1.01</v>
      </c>
      <c r="I410" s="162"/>
      <c r="L410" s="158"/>
      <c r="M410" s="163"/>
      <c r="N410" s="164"/>
      <c r="O410" s="164"/>
      <c r="P410" s="164"/>
      <c r="Q410" s="164"/>
      <c r="R410" s="164"/>
      <c r="S410" s="164"/>
      <c r="T410" s="165"/>
      <c r="AT410" s="159" t="s">
        <v>126</v>
      </c>
      <c r="AU410" s="159" t="s">
        <v>85</v>
      </c>
      <c r="AV410" s="13" t="s">
        <v>85</v>
      </c>
      <c r="AW410" s="13" t="s">
        <v>36</v>
      </c>
      <c r="AX410" s="13" t="s">
        <v>76</v>
      </c>
      <c r="AY410" s="159" t="s">
        <v>116</v>
      </c>
    </row>
    <row r="411" spans="1:65" s="2" customFormat="1" ht="16.5" customHeight="1">
      <c r="A411" s="34"/>
      <c r="B411" s="139"/>
      <c r="C411" s="192" t="s">
        <v>671</v>
      </c>
      <c r="D411" s="192" t="s">
        <v>423</v>
      </c>
      <c r="E411" s="193" t="s">
        <v>672</v>
      </c>
      <c r="F411" s="194" t="s">
        <v>673</v>
      </c>
      <c r="G411" s="195" t="s">
        <v>621</v>
      </c>
      <c r="H411" s="196">
        <v>1.01</v>
      </c>
      <c r="I411" s="197"/>
      <c r="J411" s="198">
        <f>ROUND(I411*H411,2)</f>
        <v>0</v>
      </c>
      <c r="K411" s="194" t="s">
        <v>3</v>
      </c>
      <c r="L411" s="199"/>
      <c r="M411" s="200" t="s">
        <v>3</v>
      </c>
      <c r="N411" s="201" t="s">
        <v>47</v>
      </c>
      <c r="O411" s="55"/>
      <c r="P411" s="149">
        <f>O411*H411</f>
        <v>0</v>
      </c>
      <c r="Q411" s="149">
        <v>7.1000000000000004E-3</v>
      </c>
      <c r="R411" s="149">
        <f>Q411*H411</f>
        <v>7.1710000000000003E-3</v>
      </c>
      <c r="S411" s="149">
        <v>0</v>
      </c>
      <c r="T411" s="150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51" t="s">
        <v>151</v>
      </c>
      <c r="AT411" s="151" t="s">
        <v>423</v>
      </c>
      <c r="AU411" s="151" t="s">
        <v>85</v>
      </c>
      <c r="AY411" s="19" t="s">
        <v>116</v>
      </c>
      <c r="BE411" s="152">
        <f>IF(N411="základní",J411,0)</f>
        <v>0</v>
      </c>
      <c r="BF411" s="152">
        <f>IF(N411="snížená",J411,0)</f>
        <v>0</v>
      </c>
      <c r="BG411" s="152">
        <f>IF(N411="zákl. přenesená",J411,0)</f>
        <v>0</v>
      </c>
      <c r="BH411" s="152">
        <f>IF(N411="sníž. přenesená",J411,0)</f>
        <v>0</v>
      </c>
      <c r="BI411" s="152">
        <f>IF(N411="nulová",J411,0)</f>
        <v>0</v>
      </c>
      <c r="BJ411" s="19" t="s">
        <v>37</v>
      </c>
      <c r="BK411" s="152">
        <f>ROUND(I411*H411,2)</f>
        <v>0</v>
      </c>
      <c r="BL411" s="19" t="s">
        <v>123</v>
      </c>
      <c r="BM411" s="151" t="s">
        <v>674</v>
      </c>
    </row>
    <row r="412" spans="1:65" s="2" customFormat="1" ht="11.25">
      <c r="A412" s="34"/>
      <c r="B412" s="35"/>
      <c r="C412" s="34"/>
      <c r="D412" s="153" t="s">
        <v>125</v>
      </c>
      <c r="E412" s="34"/>
      <c r="F412" s="154" t="s">
        <v>673</v>
      </c>
      <c r="G412" s="34"/>
      <c r="H412" s="34"/>
      <c r="I412" s="155"/>
      <c r="J412" s="34"/>
      <c r="K412" s="34"/>
      <c r="L412" s="35"/>
      <c r="M412" s="156"/>
      <c r="N412" s="157"/>
      <c r="O412" s="55"/>
      <c r="P412" s="55"/>
      <c r="Q412" s="55"/>
      <c r="R412" s="55"/>
      <c r="S412" s="55"/>
      <c r="T412" s="56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T412" s="19" t="s">
        <v>125</v>
      </c>
      <c r="AU412" s="19" t="s">
        <v>85</v>
      </c>
    </row>
    <row r="413" spans="1:65" s="13" customFormat="1" ht="11.25">
      <c r="B413" s="158"/>
      <c r="D413" s="153" t="s">
        <v>126</v>
      </c>
      <c r="E413" s="159" t="s">
        <v>3</v>
      </c>
      <c r="F413" s="160" t="s">
        <v>628</v>
      </c>
      <c r="H413" s="161">
        <v>1.01</v>
      </c>
      <c r="I413" s="162"/>
      <c r="L413" s="158"/>
      <c r="M413" s="163"/>
      <c r="N413" s="164"/>
      <c r="O413" s="164"/>
      <c r="P413" s="164"/>
      <c r="Q413" s="164"/>
      <c r="R413" s="164"/>
      <c r="S413" s="164"/>
      <c r="T413" s="165"/>
      <c r="AT413" s="159" t="s">
        <v>126</v>
      </c>
      <c r="AU413" s="159" t="s">
        <v>85</v>
      </c>
      <c r="AV413" s="13" t="s">
        <v>85</v>
      </c>
      <c r="AW413" s="13" t="s">
        <v>36</v>
      </c>
      <c r="AX413" s="13" t="s">
        <v>76</v>
      </c>
      <c r="AY413" s="159" t="s">
        <v>116</v>
      </c>
    </row>
    <row r="414" spans="1:65" s="2" customFormat="1" ht="16.5" customHeight="1">
      <c r="A414" s="34"/>
      <c r="B414" s="139"/>
      <c r="C414" s="140" t="s">
        <v>675</v>
      </c>
      <c r="D414" s="140" t="s">
        <v>119</v>
      </c>
      <c r="E414" s="141" t="s">
        <v>676</v>
      </c>
      <c r="F414" s="142" t="s">
        <v>677</v>
      </c>
      <c r="G414" s="143" t="s">
        <v>621</v>
      </c>
      <c r="H414" s="144">
        <v>2</v>
      </c>
      <c r="I414" s="145"/>
      <c r="J414" s="146">
        <f>ROUND(I414*H414,2)</f>
        <v>0</v>
      </c>
      <c r="K414" s="142" t="s">
        <v>228</v>
      </c>
      <c r="L414" s="35"/>
      <c r="M414" s="147" t="s">
        <v>3</v>
      </c>
      <c r="N414" s="148" t="s">
        <v>47</v>
      </c>
      <c r="O414" s="55"/>
      <c r="P414" s="149">
        <f>O414*H414</f>
        <v>0</v>
      </c>
      <c r="Q414" s="149">
        <v>1.67E-3</v>
      </c>
      <c r="R414" s="149">
        <f>Q414*H414</f>
        <v>3.3400000000000001E-3</v>
      </c>
      <c r="S414" s="149">
        <v>0</v>
      </c>
      <c r="T414" s="150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151" t="s">
        <v>123</v>
      </c>
      <c r="AT414" s="151" t="s">
        <v>119</v>
      </c>
      <c r="AU414" s="151" t="s">
        <v>85</v>
      </c>
      <c r="AY414" s="19" t="s">
        <v>116</v>
      </c>
      <c r="BE414" s="152">
        <f>IF(N414="základní",J414,0)</f>
        <v>0</v>
      </c>
      <c r="BF414" s="152">
        <f>IF(N414="snížená",J414,0)</f>
        <v>0</v>
      </c>
      <c r="BG414" s="152">
        <f>IF(N414="zákl. přenesená",J414,0)</f>
        <v>0</v>
      </c>
      <c r="BH414" s="152">
        <f>IF(N414="sníž. přenesená",J414,0)</f>
        <v>0</v>
      </c>
      <c r="BI414" s="152">
        <f>IF(N414="nulová",J414,0)</f>
        <v>0</v>
      </c>
      <c r="BJ414" s="19" t="s">
        <v>37</v>
      </c>
      <c r="BK414" s="152">
        <f>ROUND(I414*H414,2)</f>
        <v>0</v>
      </c>
      <c r="BL414" s="19" t="s">
        <v>123</v>
      </c>
      <c r="BM414" s="151" t="s">
        <v>678</v>
      </c>
    </row>
    <row r="415" spans="1:65" s="2" customFormat="1" ht="19.5">
      <c r="A415" s="34"/>
      <c r="B415" s="35"/>
      <c r="C415" s="34"/>
      <c r="D415" s="153" t="s">
        <v>125</v>
      </c>
      <c r="E415" s="34"/>
      <c r="F415" s="154" t="s">
        <v>679</v>
      </c>
      <c r="G415" s="34"/>
      <c r="H415" s="34"/>
      <c r="I415" s="155"/>
      <c r="J415" s="34"/>
      <c r="K415" s="34"/>
      <c r="L415" s="35"/>
      <c r="M415" s="156"/>
      <c r="N415" s="157"/>
      <c r="O415" s="55"/>
      <c r="P415" s="55"/>
      <c r="Q415" s="55"/>
      <c r="R415" s="55"/>
      <c r="S415" s="55"/>
      <c r="T415" s="56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T415" s="19" t="s">
        <v>125</v>
      </c>
      <c r="AU415" s="19" t="s">
        <v>85</v>
      </c>
    </row>
    <row r="416" spans="1:65" s="13" customFormat="1" ht="11.25">
      <c r="B416" s="158"/>
      <c r="D416" s="153" t="s">
        <v>126</v>
      </c>
      <c r="E416" s="159" t="s">
        <v>3</v>
      </c>
      <c r="F416" s="160" t="s">
        <v>680</v>
      </c>
      <c r="H416" s="161">
        <v>2</v>
      </c>
      <c r="I416" s="162"/>
      <c r="L416" s="158"/>
      <c r="M416" s="163"/>
      <c r="N416" s="164"/>
      <c r="O416" s="164"/>
      <c r="P416" s="164"/>
      <c r="Q416" s="164"/>
      <c r="R416" s="164"/>
      <c r="S416" s="164"/>
      <c r="T416" s="165"/>
      <c r="AT416" s="159" t="s">
        <v>126</v>
      </c>
      <c r="AU416" s="159" t="s">
        <v>85</v>
      </c>
      <c r="AV416" s="13" t="s">
        <v>85</v>
      </c>
      <c r="AW416" s="13" t="s">
        <v>36</v>
      </c>
      <c r="AX416" s="13" t="s">
        <v>76</v>
      </c>
      <c r="AY416" s="159" t="s">
        <v>116</v>
      </c>
    </row>
    <row r="417" spans="1:65" s="2" customFormat="1" ht="16.5" customHeight="1">
      <c r="A417" s="34"/>
      <c r="B417" s="139"/>
      <c r="C417" s="192" t="s">
        <v>681</v>
      </c>
      <c r="D417" s="192" t="s">
        <v>423</v>
      </c>
      <c r="E417" s="193" t="s">
        <v>682</v>
      </c>
      <c r="F417" s="194" t="s">
        <v>683</v>
      </c>
      <c r="G417" s="195" t="s">
        <v>621</v>
      </c>
      <c r="H417" s="196">
        <v>1.01</v>
      </c>
      <c r="I417" s="197"/>
      <c r="J417" s="198">
        <f>ROUND(I417*H417,2)</f>
        <v>0</v>
      </c>
      <c r="K417" s="194" t="s">
        <v>3</v>
      </c>
      <c r="L417" s="199"/>
      <c r="M417" s="200" t="s">
        <v>3</v>
      </c>
      <c r="N417" s="201" t="s">
        <v>47</v>
      </c>
      <c r="O417" s="55"/>
      <c r="P417" s="149">
        <f>O417*H417</f>
        <v>0</v>
      </c>
      <c r="Q417" s="149">
        <v>1.0699999999999999E-2</v>
      </c>
      <c r="R417" s="149">
        <f>Q417*H417</f>
        <v>1.0806999999999999E-2</v>
      </c>
      <c r="S417" s="149">
        <v>0</v>
      </c>
      <c r="T417" s="150">
        <f>S417*H417</f>
        <v>0</v>
      </c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R417" s="151" t="s">
        <v>151</v>
      </c>
      <c r="AT417" s="151" t="s">
        <v>423</v>
      </c>
      <c r="AU417" s="151" t="s">
        <v>85</v>
      </c>
      <c r="AY417" s="19" t="s">
        <v>116</v>
      </c>
      <c r="BE417" s="152">
        <f>IF(N417="základní",J417,0)</f>
        <v>0</v>
      </c>
      <c r="BF417" s="152">
        <f>IF(N417="snížená",J417,0)</f>
        <v>0</v>
      </c>
      <c r="BG417" s="152">
        <f>IF(N417="zákl. přenesená",J417,0)</f>
        <v>0</v>
      </c>
      <c r="BH417" s="152">
        <f>IF(N417="sníž. přenesená",J417,0)</f>
        <v>0</v>
      </c>
      <c r="BI417" s="152">
        <f>IF(N417="nulová",J417,0)</f>
        <v>0</v>
      </c>
      <c r="BJ417" s="19" t="s">
        <v>37</v>
      </c>
      <c r="BK417" s="152">
        <f>ROUND(I417*H417,2)</f>
        <v>0</v>
      </c>
      <c r="BL417" s="19" t="s">
        <v>123</v>
      </c>
      <c r="BM417" s="151" t="s">
        <v>684</v>
      </c>
    </row>
    <row r="418" spans="1:65" s="2" customFormat="1" ht="11.25">
      <c r="A418" s="34"/>
      <c r="B418" s="35"/>
      <c r="C418" s="34"/>
      <c r="D418" s="153" t="s">
        <v>125</v>
      </c>
      <c r="E418" s="34"/>
      <c r="F418" s="154" t="s">
        <v>683</v>
      </c>
      <c r="G418" s="34"/>
      <c r="H418" s="34"/>
      <c r="I418" s="155"/>
      <c r="J418" s="34"/>
      <c r="K418" s="34"/>
      <c r="L418" s="35"/>
      <c r="M418" s="156"/>
      <c r="N418" s="157"/>
      <c r="O418" s="55"/>
      <c r="P418" s="55"/>
      <c r="Q418" s="55"/>
      <c r="R418" s="55"/>
      <c r="S418" s="55"/>
      <c r="T418" s="56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T418" s="19" t="s">
        <v>125</v>
      </c>
      <c r="AU418" s="19" t="s">
        <v>85</v>
      </c>
    </row>
    <row r="419" spans="1:65" s="13" customFormat="1" ht="11.25">
      <c r="B419" s="158"/>
      <c r="D419" s="153" t="s">
        <v>126</v>
      </c>
      <c r="E419" s="159" t="s">
        <v>3</v>
      </c>
      <c r="F419" s="160" t="s">
        <v>628</v>
      </c>
      <c r="H419" s="161">
        <v>1.01</v>
      </c>
      <c r="I419" s="162"/>
      <c r="L419" s="158"/>
      <c r="M419" s="163"/>
      <c r="N419" s="164"/>
      <c r="O419" s="164"/>
      <c r="P419" s="164"/>
      <c r="Q419" s="164"/>
      <c r="R419" s="164"/>
      <c r="S419" s="164"/>
      <c r="T419" s="165"/>
      <c r="AT419" s="159" t="s">
        <v>126</v>
      </c>
      <c r="AU419" s="159" t="s">
        <v>85</v>
      </c>
      <c r="AV419" s="13" t="s">
        <v>85</v>
      </c>
      <c r="AW419" s="13" t="s">
        <v>36</v>
      </c>
      <c r="AX419" s="13" t="s">
        <v>76</v>
      </c>
      <c r="AY419" s="159" t="s">
        <v>116</v>
      </c>
    </row>
    <row r="420" spans="1:65" s="15" customFormat="1" ht="11.25">
      <c r="B420" s="176"/>
      <c r="D420" s="153" t="s">
        <v>126</v>
      </c>
      <c r="E420" s="177" t="s">
        <v>3</v>
      </c>
      <c r="F420" s="178" t="s">
        <v>238</v>
      </c>
      <c r="H420" s="179">
        <v>1.01</v>
      </c>
      <c r="I420" s="180"/>
      <c r="L420" s="176"/>
      <c r="M420" s="181"/>
      <c r="N420" s="182"/>
      <c r="O420" s="182"/>
      <c r="P420" s="182"/>
      <c r="Q420" s="182"/>
      <c r="R420" s="182"/>
      <c r="S420" s="182"/>
      <c r="T420" s="183"/>
      <c r="AT420" s="177" t="s">
        <v>126</v>
      </c>
      <c r="AU420" s="177" t="s">
        <v>85</v>
      </c>
      <c r="AV420" s="15" t="s">
        <v>123</v>
      </c>
      <c r="AW420" s="15" t="s">
        <v>36</v>
      </c>
      <c r="AX420" s="15" t="s">
        <v>37</v>
      </c>
      <c r="AY420" s="177" t="s">
        <v>116</v>
      </c>
    </row>
    <row r="421" spans="1:65" s="2" customFormat="1" ht="16.5" customHeight="1">
      <c r="A421" s="34"/>
      <c r="B421" s="139"/>
      <c r="C421" s="140" t="s">
        <v>685</v>
      </c>
      <c r="D421" s="140" t="s">
        <v>119</v>
      </c>
      <c r="E421" s="141" t="s">
        <v>686</v>
      </c>
      <c r="F421" s="142" t="s">
        <v>687</v>
      </c>
      <c r="G421" s="143" t="s">
        <v>621</v>
      </c>
      <c r="H421" s="144">
        <v>2</v>
      </c>
      <c r="I421" s="145"/>
      <c r="J421" s="146">
        <f>ROUND(I421*H421,2)</f>
        <v>0</v>
      </c>
      <c r="K421" s="142" t="s">
        <v>228</v>
      </c>
      <c r="L421" s="35"/>
      <c r="M421" s="147" t="s">
        <v>3</v>
      </c>
      <c r="N421" s="148" t="s">
        <v>47</v>
      </c>
      <c r="O421" s="55"/>
      <c r="P421" s="149">
        <f>O421*H421</f>
        <v>0</v>
      </c>
      <c r="Q421" s="149">
        <v>3.6000000000000002E-4</v>
      </c>
      <c r="R421" s="149">
        <f>Q421*H421</f>
        <v>7.2000000000000005E-4</v>
      </c>
      <c r="S421" s="149">
        <v>0</v>
      </c>
      <c r="T421" s="150">
        <f>S421*H421</f>
        <v>0</v>
      </c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R421" s="151" t="s">
        <v>123</v>
      </c>
      <c r="AT421" s="151" t="s">
        <v>119</v>
      </c>
      <c r="AU421" s="151" t="s">
        <v>85</v>
      </c>
      <c r="AY421" s="19" t="s">
        <v>116</v>
      </c>
      <c r="BE421" s="152">
        <f>IF(N421="základní",J421,0)</f>
        <v>0</v>
      </c>
      <c r="BF421" s="152">
        <f>IF(N421="snížená",J421,0)</f>
        <v>0</v>
      </c>
      <c r="BG421" s="152">
        <f>IF(N421="zákl. přenesená",J421,0)</f>
        <v>0</v>
      </c>
      <c r="BH421" s="152">
        <f>IF(N421="sníž. přenesená",J421,0)</f>
        <v>0</v>
      </c>
      <c r="BI421" s="152">
        <f>IF(N421="nulová",J421,0)</f>
        <v>0</v>
      </c>
      <c r="BJ421" s="19" t="s">
        <v>37</v>
      </c>
      <c r="BK421" s="152">
        <f>ROUND(I421*H421,2)</f>
        <v>0</v>
      </c>
      <c r="BL421" s="19" t="s">
        <v>123</v>
      </c>
      <c r="BM421" s="151" t="s">
        <v>688</v>
      </c>
    </row>
    <row r="422" spans="1:65" s="2" customFormat="1" ht="11.25">
      <c r="A422" s="34"/>
      <c r="B422" s="35"/>
      <c r="C422" s="34"/>
      <c r="D422" s="153" t="s">
        <v>125</v>
      </c>
      <c r="E422" s="34"/>
      <c r="F422" s="154" t="s">
        <v>689</v>
      </c>
      <c r="G422" s="34"/>
      <c r="H422" s="34"/>
      <c r="I422" s="155"/>
      <c r="J422" s="34"/>
      <c r="K422" s="34"/>
      <c r="L422" s="35"/>
      <c r="M422" s="156"/>
      <c r="N422" s="157"/>
      <c r="O422" s="55"/>
      <c r="P422" s="55"/>
      <c r="Q422" s="55"/>
      <c r="R422" s="55"/>
      <c r="S422" s="55"/>
      <c r="T422" s="56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T422" s="19" t="s">
        <v>125</v>
      </c>
      <c r="AU422" s="19" t="s">
        <v>85</v>
      </c>
    </row>
    <row r="423" spans="1:65" s="13" customFormat="1" ht="11.25">
      <c r="B423" s="158"/>
      <c r="D423" s="153" t="s">
        <v>126</v>
      </c>
      <c r="E423" s="159" t="s">
        <v>3</v>
      </c>
      <c r="F423" s="160" t="s">
        <v>85</v>
      </c>
      <c r="H423" s="161">
        <v>2</v>
      </c>
      <c r="I423" s="162"/>
      <c r="L423" s="158"/>
      <c r="M423" s="163"/>
      <c r="N423" s="164"/>
      <c r="O423" s="164"/>
      <c r="P423" s="164"/>
      <c r="Q423" s="164"/>
      <c r="R423" s="164"/>
      <c r="S423" s="164"/>
      <c r="T423" s="165"/>
      <c r="AT423" s="159" t="s">
        <v>126</v>
      </c>
      <c r="AU423" s="159" t="s">
        <v>85</v>
      </c>
      <c r="AV423" s="13" t="s">
        <v>85</v>
      </c>
      <c r="AW423" s="13" t="s">
        <v>36</v>
      </c>
      <c r="AX423" s="13" t="s">
        <v>76</v>
      </c>
      <c r="AY423" s="159" t="s">
        <v>116</v>
      </c>
    </row>
    <row r="424" spans="1:65" s="2" customFormat="1" ht="16.5" customHeight="1">
      <c r="A424" s="34"/>
      <c r="B424" s="139"/>
      <c r="C424" s="192" t="s">
        <v>690</v>
      </c>
      <c r="D424" s="192" t="s">
        <v>423</v>
      </c>
      <c r="E424" s="193" t="s">
        <v>691</v>
      </c>
      <c r="F424" s="194" t="s">
        <v>692</v>
      </c>
      <c r="G424" s="195" t="s">
        <v>621</v>
      </c>
      <c r="H424" s="196">
        <v>2.02</v>
      </c>
      <c r="I424" s="197"/>
      <c r="J424" s="198">
        <f>ROUND(I424*H424,2)</f>
        <v>0</v>
      </c>
      <c r="K424" s="194" t="s">
        <v>3</v>
      </c>
      <c r="L424" s="199"/>
      <c r="M424" s="200" t="s">
        <v>3</v>
      </c>
      <c r="N424" s="201" t="s">
        <v>47</v>
      </c>
      <c r="O424" s="55"/>
      <c r="P424" s="149">
        <f>O424*H424</f>
        <v>0</v>
      </c>
      <c r="Q424" s="149">
        <v>6.2E-2</v>
      </c>
      <c r="R424" s="149">
        <f>Q424*H424</f>
        <v>0.12523999999999999</v>
      </c>
      <c r="S424" s="149">
        <v>0</v>
      </c>
      <c r="T424" s="150">
        <f>S424*H424</f>
        <v>0</v>
      </c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R424" s="151" t="s">
        <v>151</v>
      </c>
      <c r="AT424" s="151" t="s">
        <v>423</v>
      </c>
      <c r="AU424" s="151" t="s">
        <v>85</v>
      </c>
      <c r="AY424" s="19" t="s">
        <v>116</v>
      </c>
      <c r="BE424" s="152">
        <f>IF(N424="základní",J424,0)</f>
        <v>0</v>
      </c>
      <c r="BF424" s="152">
        <f>IF(N424="snížená",J424,0)</f>
        <v>0</v>
      </c>
      <c r="BG424" s="152">
        <f>IF(N424="zákl. přenesená",J424,0)</f>
        <v>0</v>
      </c>
      <c r="BH424" s="152">
        <f>IF(N424="sníž. přenesená",J424,0)</f>
        <v>0</v>
      </c>
      <c r="BI424" s="152">
        <f>IF(N424="nulová",J424,0)</f>
        <v>0</v>
      </c>
      <c r="BJ424" s="19" t="s">
        <v>37</v>
      </c>
      <c r="BK424" s="152">
        <f>ROUND(I424*H424,2)</f>
        <v>0</v>
      </c>
      <c r="BL424" s="19" t="s">
        <v>123</v>
      </c>
      <c r="BM424" s="151" t="s">
        <v>693</v>
      </c>
    </row>
    <row r="425" spans="1:65" s="2" customFormat="1" ht="11.25">
      <c r="A425" s="34"/>
      <c r="B425" s="35"/>
      <c r="C425" s="34"/>
      <c r="D425" s="153" t="s">
        <v>125</v>
      </c>
      <c r="E425" s="34"/>
      <c r="F425" s="154" t="s">
        <v>692</v>
      </c>
      <c r="G425" s="34"/>
      <c r="H425" s="34"/>
      <c r="I425" s="155"/>
      <c r="J425" s="34"/>
      <c r="K425" s="34"/>
      <c r="L425" s="35"/>
      <c r="M425" s="156"/>
      <c r="N425" s="157"/>
      <c r="O425" s="55"/>
      <c r="P425" s="55"/>
      <c r="Q425" s="55"/>
      <c r="R425" s="55"/>
      <c r="S425" s="55"/>
      <c r="T425" s="56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T425" s="19" t="s">
        <v>125</v>
      </c>
      <c r="AU425" s="19" t="s">
        <v>85</v>
      </c>
    </row>
    <row r="426" spans="1:65" s="13" customFormat="1" ht="11.25">
      <c r="B426" s="158"/>
      <c r="D426" s="153" t="s">
        <v>126</v>
      </c>
      <c r="E426" s="159" t="s">
        <v>3</v>
      </c>
      <c r="F426" s="160" t="s">
        <v>647</v>
      </c>
      <c r="H426" s="161">
        <v>2.02</v>
      </c>
      <c r="I426" s="162"/>
      <c r="L426" s="158"/>
      <c r="M426" s="163"/>
      <c r="N426" s="164"/>
      <c r="O426" s="164"/>
      <c r="P426" s="164"/>
      <c r="Q426" s="164"/>
      <c r="R426" s="164"/>
      <c r="S426" s="164"/>
      <c r="T426" s="165"/>
      <c r="AT426" s="159" t="s">
        <v>126</v>
      </c>
      <c r="AU426" s="159" t="s">
        <v>85</v>
      </c>
      <c r="AV426" s="13" t="s">
        <v>85</v>
      </c>
      <c r="AW426" s="13" t="s">
        <v>36</v>
      </c>
      <c r="AX426" s="13" t="s">
        <v>76</v>
      </c>
      <c r="AY426" s="159" t="s">
        <v>116</v>
      </c>
    </row>
    <row r="427" spans="1:65" s="15" customFormat="1" ht="11.25">
      <c r="B427" s="176"/>
      <c r="D427" s="153" t="s">
        <v>126</v>
      </c>
      <c r="E427" s="177" t="s">
        <v>3</v>
      </c>
      <c r="F427" s="178" t="s">
        <v>238</v>
      </c>
      <c r="H427" s="179">
        <v>2.02</v>
      </c>
      <c r="I427" s="180"/>
      <c r="L427" s="176"/>
      <c r="M427" s="181"/>
      <c r="N427" s="182"/>
      <c r="O427" s="182"/>
      <c r="P427" s="182"/>
      <c r="Q427" s="182"/>
      <c r="R427" s="182"/>
      <c r="S427" s="182"/>
      <c r="T427" s="183"/>
      <c r="AT427" s="177" t="s">
        <v>126</v>
      </c>
      <c r="AU427" s="177" t="s">
        <v>85</v>
      </c>
      <c r="AV427" s="15" t="s">
        <v>123</v>
      </c>
      <c r="AW427" s="15" t="s">
        <v>36</v>
      </c>
      <c r="AX427" s="15" t="s">
        <v>37</v>
      </c>
      <c r="AY427" s="177" t="s">
        <v>116</v>
      </c>
    </row>
    <row r="428" spans="1:65" s="2" customFormat="1" ht="16.5" customHeight="1">
      <c r="A428" s="34"/>
      <c r="B428" s="139"/>
      <c r="C428" s="140" t="s">
        <v>694</v>
      </c>
      <c r="D428" s="140" t="s">
        <v>119</v>
      </c>
      <c r="E428" s="141" t="s">
        <v>695</v>
      </c>
      <c r="F428" s="142" t="s">
        <v>696</v>
      </c>
      <c r="G428" s="143" t="s">
        <v>621</v>
      </c>
      <c r="H428" s="144">
        <v>1</v>
      </c>
      <c r="I428" s="145"/>
      <c r="J428" s="146">
        <f>ROUND(I428*H428,2)</f>
        <v>0</v>
      </c>
      <c r="K428" s="142" t="s">
        <v>228</v>
      </c>
      <c r="L428" s="35"/>
      <c r="M428" s="147" t="s">
        <v>3</v>
      </c>
      <c r="N428" s="148" t="s">
        <v>47</v>
      </c>
      <c r="O428" s="55"/>
      <c r="P428" s="149">
        <f>O428*H428</f>
        <v>0</v>
      </c>
      <c r="Q428" s="149">
        <v>1.6199999999999999E-3</v>
      </c>
      <c r="R428" s="149">
        <f>Q428*H428</f>
        <v>1.6199999999999999E-3</v>
      </c>
      <c r="S428" s="149">
        <v>0</v>
      </c>
      <c r="T428" s="150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151" t="s">
        <v>123</v>
      </c>
      <c r="AT428" s="151" t="s">
        <v>119</v>
      </c>
      <c r="AU428" s="151" t="s">
        <v>85</v>
      </c>
      <c r="AY428" s="19" t="s">
        <v>116</v>
      </c>
      <c r="BE428" s="152">
        <f>IF(N428="základní",J428,0)</f>
        <v>0</v>
      </c>
      <c r="BF428" s="152">
        <f>IF(N428="snížená",J428,0)</f>
        <v>0</v>
      </c>
      <c r="BG428" s="152">
        <f>IF(N428="zákl. přenesená",J428,0)</f>
        <v>0</v>
      </c>
      <c r="BH428" s="152">
        <f>IF(N428="sníž. přenesená",J428,0)</f>
        <v>0</v>
      </c>
      <c r="BI428" s="152">
        <f>IF(N428="nulová",J428,0)</f>
        <v>0</v>
      </c>
      <c r="BJ428" s="19" t="s">
        <v>37</v>
      </c>
      <c r="BK428" s="152">
        <f>ROUND(I428*H428,2)</f>
        <v>0</v>
      </c>
      <c r="BL428" s="19" t="s">
        <v>123</v>
      </c>
      <c r="BM428" s="151" t="s">
        <v>697</v>
      </c>
    </row>
    <row r="429" spans="1:65" s="2" customFormat="1" ht="19.5">
      <c r="A429" s="34"/>
      <c r="B429" s="35"/>
      <c r="C429" s="34"/>
      <c r="D429" s="153" t="s">
        <v>125</v>
      </c>
      <c r="E429" s="34"/>
      <c r="F429" s="154" t="s">
        <v>698</v>
      </c>
      <c r="G429" s="34"/>
      <c r="H429" s="34"/>
      <c r="I429" s="155"/>
      <c r="J429" s="34"/>
      <c r="K429" s="34"/>
      <c r="L429" s="35"/>
      <c r="M429" s="156"/>
      <c r="N429" s="157"/>
      <c r="O429" s="55"/>
      <c r="P429" s="55"/>
      <c r="Q429" s="55"/>
      <c r="R429" s="55"/>
      <c r="S429" s="55"/>
      <c r="T429" s="56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T429" s="19" t="s">
        <v>125</v>
      </c>
      <c r="AU429" s="19" t="s">
        <v>85</v>
      </c>
    </row>
    <row r="430" spans="1:65" s="13" customFormat="1" ht="11.25">
      <c r="B430" s="158"/>
      <c r="D430" s="153" t="s">
        <v>126</v>
      </c>
      <c r="E430" s="159" t="s">
        <v>3</v>
      </c>
      <c r="F430" s="160" t="s">
        <v>37</v>
      </c>
      <c r="H430" s="161">
        <v>1</v>
      </c>
      <c r="I430" s="162"/>
      <c r="L430" s="158"/>
      <c r="M430" s="163"/>
      <c r="N430" s="164"/>
      <c r="O430" s="164"/>
      <c r="P430" s="164"/>
      <c r="Q430" s="164"/>
      <c r="R430" s="164"/>
      <c r="S430" s="164"/>
      <c r="T430" s="165"/>
      <c r="AT430" s="159" t="s">
        <v>126</v>
      </c>
      <c r="AU430" s="159" t="s">
        <v>85</v>
      </c>
      <c r="AV430" s="13" t="s">
        <v>85</v>
      </c>
      <c r="AW430" s="13" t="s">
        <v>36</v>
      </c>
      <c r="AX430" s="13" t="s">
        <v>76</v>
      </c>
      <c r="AY430" s="159" t="s">
        <v>116</v>
      </c>
    </row>
    <row r="431" spans="1:65" s="2" customFormat="1" ht="16.5" customHeight="1">
      <c r="A431" s="34"/>
      <c r="B431" s="139"/>
      <c r="C431" s="192" t="s">
        <v>699</v>
      </c>
      <c r="D431" s="192" t="s">
        <v>423</v>
      </c>
      <c r="E431" s="193" t="s">
        <v>700</v>
      </c>
      <c r="F431" s="194" t="s">
        <v>701</v>
      </c>
      <c r="G431" s="195" t="s">
        <v>621</v>
      </c>
      <c r="H431" s="196">
        <v>1.01</v>
      </c>
      <c r="I431" s="197"/>
      <c r="J431" s="198">
        <f>ROUND(I431*H431,2)</f>
        <v>0</v>
      </c>
      <c r="K431" s="194" t="s">
        <v>3</v>
      </c>
      <c r="L431" s="199"/>
      <c r="M431" s="200" t="s">
        <v>3</v>
      </c>
      <c r="N431" s="201" t="s">
        <v>47</v>
      </c>
      <c r="O431" s="55"/>
      <c r="P431" s="149">
        <f>O431*H431</f>
        <v>0</v>
      </c>
      <c r="Q431" s="149">
        <v>4.8999999999999998E-3</v>
      </c>
      <c r="R431" s="149">
        <f>Q431*H431</f>
        <v>4.9490000000000003E-3</v>
      </c>
      <c r="S431" s="149">
        <v>0</v>
      </c>
      <c r="T431" s="150">
        <f>S431*H431</f>
        <v>0</v>
      </c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R431" s="151" t="s">
        <v>151</v>
      </c>
      <c r="AT431" s="151" t="s">
        <v>423</v>
      </c>
      <c r="AU431" s="151" t="s">
        <v>85</v>
      </c>
      <c r="AY431" s="19" t="s">
        <v>116</v>
      </c>
      <c r="BE431" s="152">
        <f>IF(N431="základní",J431,0)</f>
        <v>0</v>
      </c>
      <c r="BF431" s="152">
        <f>IF(N431="snížená",J431,0)</f>
        <v>0</v>
      </c>
      <c r="BG431" s="152">
        <f>IF(N431="zákl. přenesená",J431,0)</f>
        <v>0</v>
      </c>
      <c r="BH431" s="152">
        <f>IF(N431="sníž. přenesená",J431,0)</f>
        <v>0</v>
      </c>
      <c r="BI431" s="152">
        <f>IF(N431="nulová",J431,0)</f>
        <v>0</v>
      </c>
      <c r="BJ431" s="19" t="s">
        <v>37</v>
      </c>
      <c r="BK431" s="152">
        <f>ROUND(I431*H431,2)</f>
        <v>0</v>
      </c>
      <c r="BL431" s="19" t="s">
        <v>123</v>
      </c>
      <c r="BM431" s="151" t="s">
        <v>702</v>
      </c>
    </row>
    <row r="432" spans="1:65" s="2" customFormat="1" ht="11.25">
      <c r="A432" s="34"/>
      <c r="B432" s="35"/>
      <c r="C432" s="34"/>
      <c r="D432" s="153" t="s">
        <v>125</v>
      </c>
      <c r="E432" s="34"/>
      <c r="F432" s="154" t="s">
        <v>701</v>
      </c>
      <c r="G432" s="34"/>
      <c r="H432" s="34"/>
      <c r="I432" s="155"/>
      <c r="J432" s="34"/>
      <c r="K432" s="34"/>
      <c r="L432" s="35"/>
      <c r="M432" s="156"/>
      <c r="N432" s="157"/>
      <c r="O432" s="55"/>
      <c r="P432" s="55"/>
      <c r="Q432" s="55"/>
      <c r="R432" s="55"/>
      <c r="S432" s="55"/>
      <c r="T432" s="56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T432" s="19" t="s">
        <v>125</v>
      </c>
      <c r="AU432" s="19" t="s">
        <v>85</v>
      </c>
    </row>
    <row r="433" spans="1:65" s="13" customFormat="1" ht="11.25">
      <c r="B433" s="158"/>
      <c r="D433" s="153" t="s">
        <v>126</v>
      </c>
      <c r="E433" s="159" t="s">
        <v>3</v>
      </c>
      <c r="F433" s="160" t="s">
        <v>628</v>
      </c>
      <c r="H433" s="161">
        <v>1.01</v>
      </c>
      <c r="I433" s="162"/>
      <c r="L433" s="158"/>
      <c r="M433" s="163"/>
      <c r="N433" s="164"/>
      <c r="O433" s="164"/>
      <c r="P433" s="164"/>
      <c r="Q433" s="164"/>
      <c r="R433" s="164"/>
      <c r="S433" s="164"/>
      <c r="T433" s="165"/>
      <c r="AT433" s="159" t="s">
        <v>126</v>
      </c>
      <c r="AU433" s="159" t="s">
        <v>85</v>
      </c>
      <c r="AV433" s="13" t="s">
        <v>85</v>
      </c>
      <c r="AW433" s="13" t="s">
        <v>36</v>
      </c>
      <c r="AX433" s="13" t="s">
        <v>76</v>
      </c>
      <c r="AY433" s="159" t="s">
        <v>116</v>
      </c>
    </row>
    <row r="434" spans="1:65" s="15" customFormat="1" ht="11.25">
      <c r="B434" s="176"/>
      <c r="D434" s="153" t="s">
        <v>126</v>
      </c>
      <c r="E434" s="177" t="s">
        <v>3</v>
      </c>
      <c r="F434" s="178" t="s">
        <v>238</v>
      </c>
      <c r="H434" s="179">
        <v>1.01</v>
      </c>
      <c r="I434" s="180"/>
      <c r="L434" s="176"/>
      <c r="M434" s="181"/>
      <c r="N434" s="182"/>
      <c r="O434" s="182"/>
      <c r="P434" s="182"/>
      <c r="Q434" s="182"/>
      <c r="R434" s="182"/>
      <c r="S434" s="182"/>
      <c r="T434" s="183"/>
      <c r="AT434" s="177" t="s">
        <v>126</v>
      </c>
      <c r="AU434" s="177" t="s">
        <v>85</v>
      </c>
      <c r="AV434" s="15" t="s">
        <v>123</v>
      </c>
      <c r="AW434" s="15" t="s">
        <v>36</v>
      </c>
      <c r="AX434" s="15" t="s">
        <v>37</v>
      </c>
      <c r="AY434" s="177" t="s">
        <v>116</v>
      </c>
    </row>
    <row r="435" spans="1:65" s="2" customFormat="1" ht="16.5" customHeight="1">
      <c r="A435" s="34"/>
      <c r="B435" s="139"/>
      <c r="C435" s="192" t="s">
        <v>703</v>
      </c>
      <c r="D435" s="192" t="s">
        <v>423</v>
      </c>
      <c r="E435" s="193" t="s">
        <v>704</v>
      </c>
      <c r="F435" s="194" t="s">
        <v>705</v>
      </c>
      <c r="G435" s="195" t="s">
        <v>621</v>
      </c>
      <c r="H435" s="196">
        <v>1.01</v>
      </c>
      <c r="I435" s="197"/>
      <c r="J435" s="198">
        <f>ROUND(I435*H435,2)</f>
        <v>0</v>
      </c>
      <c r="K435" s="194" t="s">
        <v>3</v>
      </c>
      <c r="L435" s="199"/>
      <c r="M435" s="200" t="s">
        <v>3</v>
      </c>
      <c r="N435" s="201" t="s">
        <v>47</v>
      </c>
      <c r="O435" s="55"/>
      <c r="P435" s="149">
        <f>O435*H435</f>
        <v>0</v>
      </c>
      <c r="Q435" s="149">
        <v>8.9999999999999993E-3</v>
      </c>
      <c r="R435" s="149">
        <f>Q435*H435</f>
        <v>9.0899999999999991E-3</v>
      </c>
      <c r="S435" s="149">
        <v>0</v>
      </c>
      <c r="T435" s="150">
        <f>S435*H435</f>
        <v>0</v>
      </c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R435" s="151" t="s">
        <v>151</v>
      </c>
      <c r="AT435" s="151" t="s">
        <v>423</v>
      </c>
      <c r="AU435" s="151" t="s">
        <v>85</v>
      </c>
      <c r="AY435" s="19" t="s">
        <v>116</v>
      </c>
      <c r="BE435" s="152">
        <f>IF(N435="základní",J435,0)</f>
        <v>0</v>
      </c>
      <c r="BF435" s="152">
        <f>IF(N435="snížená",J435,0)</f>
        <v>0</v>
      </c>
      <c r="BG435" s="152">
        <f>IF(N435="zákl. přenesená",J435,0)</f>
        <v>0</v>
      </c>
      <c r="BH435" s="152">
        <f>IF(N435="sníž. přenesená",J435,0)</f>
        <v>0</v>
      </c>
      <c r="BI435" s="152">
        <f>IF(N435="nulová",J435,0)</f>
        <v>0</v>
      </c>
      <c r="BJ435" s="19" t="s">
        <v>37</v>
      </c>
      <c r="BK435" s="152">
        <f>ROUND(I435*H435,2)</f>
        <v>0</v>
      </c>
      <c r="BL435" s="19" t="s">
        <v>123</v>
      </c>
      <c r="BM435" s="151" t="s">
        <v>706</v>
      </c>
    </row>
    <row r="436" spans="1:65" s="2" customFormat="1" ht="11.25">
      <c r="A436" s="34"/>
      <c r="B436" s="35"/>
      <c r="C436" s="34"/>
      <c r="D436" s="153" t="s">
        <v>125</v>
      </c>
      <c r="E436" s="34"/>
      <c r="F436" s="154" t="s">
        <v>707</v>
      </c>
      <c r="G436" s="34"/>
      <c r="H436" s="34"/>
      <c r="I436" s="155"/>
      <c r="J436" s="34"/>
      <c r="K436" s="34"/>
      <c r="L436" s="35"/>
      <c r="M436" s="156"/>
      <c r="N436" s="157"/>
      <c r="O436" s="55"/>
      <c r="P436" s="55"/>
      <c r="Q436" s="55"/>
      <c r="R436" s="55"/>
      <c r="S436" s="55"/>
      <c r="T436" s="56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T436" s="19" t="s">
        <v>125</v>
      </c>
      <c r="AU436" s="19" t="s">
        <v>85</v>
      </c>
    </row>
    <row r="437" spans="1:65" s="13" customFormat="1" ht="11.25">
      <c r="B437" s="158"/>
      <c r="D437" s="153" t="s">
        <v>126</v>
      </c>
      <c r="E437" s="159" t="s">
        <v>3</v>
      </c>
      <c r="F437" s="160" t="s">
        <v>628</v>
      </c>
      <c r="H437" s="161">
        <v>1.01</v>
      </c>
      <c r="I437" s="162"/>
      <c r="L437" s="158"/>
      <c r="M437" s="163"/>
      <c r="N437" s="164"/>
      <c r="O437" s="164"/>
      <c r="P437" s="164"/>
      <c r="Q437" s="164"/>
      <c r="R437" s="164"/>
      <c r="S437" s="164"/>
      <c r="T437" s="165"/>
      <c r="AT437" s="159" t="s">
        <v>126</v>
      </c>
      <c r="AU437" s="159" t="s">
        <v>85</v>
      </c>
      <c r="AV437" s="13" t="s">
        <v>85</v>
      </c>
      <c r="AW437" s="13" t="s">
        <v>36</v>
      </c>
      <c r="AX437" s="13" t="s">
        <v>76</v>
      </c>
      <c r="AY437" s="159" t="s">
        <v>116</v>
      </c>
    </row>
    <row r="438" spans="1:65" s="15" customFormat="1" ht="11.25">
      <c r="B438" s="176"/>
      <c r="D438" s="153" t="s">
        <v>126</v>
      </c>
      <c r="E438" s="177" t="s">
        <v>3</v>
      </c>
      <c r="F438" s="178" t="s">
        <v>238</v>
      </c>
      <c r="H438" s="179">
        <v>1.01</v>
      </c>
      <c r="I438" s="180"/>
      <c r="L438" s="176"/>
      <c r="M438" s="181"/>
      <c r="N438" s="182"/>
      <c r="O438" s="182"/>
      <c r="P438" s="182"/>
      <c r="Q438" s="182"/>
      <c r="R438" s="182"/>
      <c r="S438" s="182"/>
      <c r="T438" s="183"/>
      <c r="AT438" s="177" t="s">
        <v>126</v>
      </c>
      <c r="AU438" s="177" t="s">
        <v>85</v>
      </c>
      <c r="AV438" s="15" t="s">
        <v>123</v>
      </c>
      <c r="AW438" s="15" t="s">
        <v>36</v>
      </c>
      <c r="AX438" s="15" t="s">
        <v>37</v>
      </c>
      <c r="AY438" s="177" t="s">
        <v>116</v>
      </c>
    </row>
    <row r="439" spans="1:65" s="2" customFormat="1" ht="16.5" customHeight="1">
      <c r="A439" s="34"/>
      <c r="B439" s="139"/>
      <c r="C439" s="140" t="s">
        <v>708</v>
      </c>
      <c r="D439" s="140" t="s">
        <v>119</v>
      </c>
      <c r="E439" s="141" t="s">
        <v>709</v>
      </c>
      <c r="F439" s="142" t="s">
        <v>710</v>
      </c>
      <c r="G439" s="143" t="s">
        <v>621</v>
      </c>
      <c r="H439" s="144">
        <v>1</v>
      </c>
      <c r="I439" s="145"/>
      <c r="J439" s="146">
        <f>ROUND(I439*H439,2)</f>
        <v>0</v>
      </c>
      <c r="K439" s="142" t="s">
        <v>228</v>
      </c>
      <c r="L439" s="35"/>
      <c r="M439" s="147" t="s">
        <v>3</v>
      </c>
      <c r="N439" s="148" t="s">
        <v>47</v>
      </c>
      <c r="O439" s="55"/>
      <c r="P439" s="149">
        <f>O439*H439</f>
        <v>0</v>
      </c>
      <c r="Q439" s="149">
        <v>1.65E-3</v>
      </c>
      <c r="R439" s="149">
        <f>Q439*H439</f>
        <v>1.65E-3</v>
      </c>
      <c r="S439" s="149">
        <v>0</v>
      </c>
      <c r="T439" s="150">
        <f>S439*H439</f>
        <v>0</v>
      </c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R439" s="151" t="s">
        <v>123</v>
      </c>
      <c r="AT439" s="151" t="s">
        <v>119</v>
      </c>
      <c r="AU439" s="151" t="s">
        <v>85</v>
      </c>
      <c r="AY439" s="19" t="s">
        <v>116</v>
      </c>
      <c r="BE439" s="152">
        <f>IF(N439="základní",J439,0)</f>
        <v>0</v>
      </c>
      <c r="BF439" s="152">
        <f>IF(N439="snížená",J439,0)</f>
        <v>0</v>
      </c>
      <c r="BG439" s="152">
        <f>IF(N439="zákl. přenesená",J439,0)</f>
        <v>0</v>
      </c>
      <c r="BH439" s="152">
        <f>IF(N439="sníž. přenesená",J439,0)</f>
        <v>0</v>
      </c>
      <c r="BI439" s="152">
        <f>IF(N439="nulová",J439,0)</f>
        <v>0</v>
      </c>
      <c r="BJ439" s="19" t="s">
        <v>37</v>
      </c>
      <c r="BK439" s="152">
        <f>ROUND(I439*H439,2)</f>
        <v>0</v>
      </c>
      <c r="BL439" s="19" t="s">
        <v>123</v>
      </c>
      <c r="BM439" s="151" t="s">
        <v>711</v>
      </c>
    </row>
    <row r="440" spans="1:65" s="2" customFormat="1" ht="19.5">
      <c r="A440" s="34"/>
      <c r="B440" s="35"/>
      <c r="C440" s="34"/>
      <c r="D440" s="153" t="s">
        <v>125</v>
      </c>
      <c r="E440" s="34"/>
      <c r="F440" s="154" t="s">
        <v>712</v>
      </c>
      <c r="G440" s="34"/>
      <c r="H440" s="34"/>
      <c r="I440" s="155"/>
      <c r="J440" s="34"/>
      <c r="K440" s="34"/>
      <c r="L440" s="35"/>
      <c r="M440" s="156"/>
      <c r="N440" s="157"/>
      <c r="O440" s="55"/>
      <c r="P440" s="55"/>
      <c r="Q440" s="55"/>
      <c r="R440" s="55"/>
      <c r="S440" s="55"/>
      <c r="T440" s="56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T440" s="19" t="s">
        <v>125</v>
      </c>
      <c r="AU440" s="19" t="s">
        <v>85</v>
      </c>
    </row>
    <row r="441" spans="1:65" s="13" customFormat="1" ht="11.25">
      <c r="B441" s="158"/>
      <c r="D441" s="153" t="s">
        <v>126</v>
      </c>
      <c r="E441" s="159" t="s">
        <v>3</v>
      </c>
      <c r="F441" s="160" t="s">
        <v>37</v>
      </c>
      <c r="H441" s="161">
        <v>1</v>
      </c>
      <c r="I441" s="162"/>
      <c r="L441" s="158"/>
      <c r="M441" s="163"/>
      <c r="N441" s="164"/>
      <c r="O441" s="164"/>
      <c r="P441" s="164"/>
      <c r="Q441" s="164"/>
      <c r="R441" s="164"/>
      <c r="S441" s="164"/>
      <c r="T441" s="165"/>
      <c r="AT441" s="159" t="s">
        <v>126</v>
      </c>
      <c r="AU441" s="159" t="s">
        <v>85</v>
      </c>
      <c r="AV441" s="13" t="s">
        <v>85</v>
      </c>
      <c r="AW441" s="13" t="s">
        <v>36</v>
      </c>
      <c r="AX441" s="13" t="s">
        <v>76</v>
      </c>
      <c r="AY441" s="159" t="s">
        <v>116</v>
      </c>
    </row>
    <row r="442" spans="1:65" s="2" customFormat="1" ht="16.5" customHeight="1">
      <c r="A442" s="34"/>
      <c r="B442" s="139"/>
      <c r="C442" s="192" t="s">
        <v>713</v>
      </c>
      <c r="D442" s="192" t="s">
        <v>423</v>
      </c>
      <c r="E442" s="193" t="s">
        <v>714</v>
      </c>
      <c r="F442" s="194" t="s">
        <v>715</v>
      </c>
      <c r="G442" s="195" t="s">
        <v>122</v>
      </c>
      <c r="H442" s="196">
        <v>1.01</v>
      </c>
      <c r="I442" s="197"/>
      <c r="J442" s="198">
        <f>ROUND(I442*H442,2)</f>
        <v>0</v>
      </c>
      <c r="K442" s="194" t="s">
        <v>3</v>
      </c>
      <c r="L442" s="199"/>
      <c r="M442" s="200" t="s">
        <v>3</v>
      </c>
      <c r="N442" s="201" t="s">
        <v>47</v>
      </c>
      <c r="O442" s="55"/>
      <c r="P442" s="149">
        <f>O442*H442</f>
        <v>0</v>
      </c>
      <c r="Q442" s="149">
        <v>2.1000000000000001E-2</v>
      </c>
      <c r="R442" s="149">
        <f>Q442*H442</f>
        <v>2.1210000000000003E-2</v>
      </c>
      <c r="S442" s="149">
        <v>0</v>
      </c>
      <c r="T442" s="150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151" t="s">
        <v>151</v>
      </c>
      <c r="AT442" s="151" t="s">
        <v>423</v>
      </c>
      <c r="AU442" s="151" t="s">
        <v>85</v>
      </c>
      <c r="AY442" s="19" t="s">
        <v>116</v>
      </c>
      <c r="BE442" s="152">
        <f>IF(N442="základní",J442,0)</f>
        <v>0</v>
      </c>
      <c r="BF442" s="152">
        <f>IF(N442="snížená",J442,0)</f>
        <v>0</v>
      </c>
      <c r="BG442" s="152">
        <f>IF(N442="zákl. přenesená",J442,0)</f>
        <v>0</v>
      </c>
      <c r="BH442" s="152">
        <f>IF(N442="sníž. přenesená",J442,0)</f>
        <v>0</v>
      </c>
      <c r="BI442" s="152">
        <f>IF(N442="nulová",J442,0)</f>
        <v>0</v>
      </c>
      <c r="BJ442" s="19" t="s">
        <v>37</v>
      </c>
      <c r="BK442" s="152">
        <f>ROUND(I442*H442,2)</f>
        <v>0</v>
      </c>
      <c r="BL442" s="19" t="s">
        <v>123</v>
      </c>
      <c r="BM442" s="151" t="s">
        <v>716</v>
      </c>
    </row>
    <row r="443" spans="1:65" s="2" customFormat="1" ht="11.25">
      <c r="A443" s="34"/>
      <c r="B443" s="35"/>
      <c r="C443" s="34"/>
      <c r="D443" s="153" t="s">
        <v>125</v>
      </c>
      <c r="E443" s="34"/>
      <c r="F443" s="154" t="s">
        <v>717</v>
      </c>
      <c r="G443" s="34"/>
      <c r="H443" s="34"/>
      <c r="I443" s="155"/>
      <c r="J443" s="34"/>
      <c r="K443" s="34"/>
      <c r="L443" s="35"/>
      <c r="M443" s="156"/>
      <c r="N443" s="157"/>
      <c r="O443" s="55"/>
      <c r="P443" s="55"/>
      <c r="Q443" s="55"/>
      <c r="R443" s="55"/>
      <c r="S443" s="55"/>
      <c r="T443" s="56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T443" s="19" t="s">
        <v>125</v>
      </c>
      <c r="AU443" s="19" t="s">
        <v>85</v>
      </c>
    </row>
    <row r="444" spans="1:65" s="13" customFormat="1" ht="11.25">
      <c r="B444" s="158"/>
      <c r="D444" s="153" t="s">
        <v>126</v>
      </c>
      <c r="E444" s="159" t="s">
        <v>3</v>
      </c>
      <c r="F444" s="160" t="s">
        <v>628</v>
      </c>
      <c r="H444" s="161">
        <v>1.01</v>
      </c>
      <c r="I444" s="162"/>
      <c r="L444" s="158"/>
      <c r="M444" s="163"/>
      <c r="N444" s="164"/>
      <c r="O444" s="164"/>
      <c r="P444" s="164"/>
      <c r="Q444" s="164"/>
      <c r="R444" s="164"/>
      <c r="S444" s="164"/>
      <c r="T444" s="165"/>
      <c r="AT444" s="159" t="s">
        <v>126</v>
      </c>
      <c r="AU444" s="159" t="s">
        <v>85</v>
      </c>
      <c r="AV444" s="13" t="s">
        <v>85</v>
      </c>
      <c r="AW444" s="13" t="s">
        <v>36</v>
      </c>
      <c r="AX444" s="13" t="s">
        <v>76</v>
      </c>
      <c r="AY444" s="159" t="s">
        <v>116</v>
      </c>
    </row>
    <row r="445" spans="1:65" s="2" customFormat="1" ht="16.5" customHeight="1">
      <c r="A445" s="34"/>
      <c r="B445" s="139"/>
      <c r="C445" s="192" t="s">
        <v>718</v>
      </c>
      <c r="D445" s="192" t="s">
        <v>423</v>
      </c>
      <c r="E445" s="193" t="s">
        <v>719</v>
      </c>
      <c r="F445" s="194" t="s">
        <v>720</v>
      </c>
      <c r="G445" s="195" t="s">
        <v>621</v>
      </c>
      <c r="H445" s="196">
        <v>1.01</v>
      </c>
      <c r="I445" s="197"/>
      <c r="J445" s="198">
        <f>ROUND(I445*H445,2)</f>
        <v>0</v>
      </c>
      <c r="K445" s="194" t="s">
        <v>3</v>
      </c>
      <c r="L445" s="199"/>
      <c r="M445" s="200" t="s">
        <v>3</v>
      </c>
      <c r="N445" s="201" t="s">
        <v>47</v>
      </c>
      <c r="O445" s="55"/>
      <c r="P445" s="149">
        <f>O445*H445</f>
        <v>0</v>
      </c>
      <c r="Q445" s="149">
        <v>0</v>
      </c>
      <c r="R445" s="149">
        <f>Q445*H445</f>
        <v>0</v>
      </c>
      <c r="S445" s="149">
        <v>0</v>
      </c>
      <c r="T445" s="150">
        <f>S445*H445</f>
        <v>0</v>
      </c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R445" s="151" t="s">
        <v>151</v>
      </c>
      <c r="AT445" s="151" t="s">
        <v>423</v>
      </c>
      <c r="AU445" s="151" t="s">
        <v>85</v>
      </c>
      <c r="AY445" s="19" t="s">
        <v>116</v>
      </c>
      <c r="BE445" s="152">
        <f>IF(N445="základní",J445,0)</f>
        <v>0</v>
      </c>
      <c r="BF445" s="152">
        <f>IF(N445="snížená",J445,0)</f>
        <v>0</v>
      </c>
      <c r="BG445" s="152">
        <f>IF(N445="zákl. přenesená",J445,0)</f>
        <v>0</v>
      </c>
      <c r="BH445" s="152">
        <f>IF(N445="sníž. přenesená",J445,0)</f>
        <v>0</v>
      </c>
      <c r="BI445" s="152">
        <f>IF(N445="nulová",J445,0)</f>
        <v>0</v>
      </c>
      <c r="BJ445" s="19" t="s">
        <v>37</v>
      </c>
      <c r="BK445" s="152">
        <f>ROUND(I445*H445,2)</f>
        <v>0</v>
      </c>
      <c r="BL445" s="19" t="s">
        <v>123</v>
      </c>
      <c r="BM445" s="151" t="s">
        <v>721</v>
      </c>
    </row>
    <row r="446" spans="1:65" s="2" customFormat="1" ht="11.25">
      <c r="A446" s="34"/>
      <c r="B446" s="35"/>
      <c r="C446" s="34"/>
      <c r="D446" s="153" t="s">
        <v>125</v>
      </c>
      <c r="E446" s="34"/>
      <c r="F446" s="154" t="s">
        <v>720</v>
      </c>
      <c r="G446" s="34"/>
      <c r="H446" s="34"/>
      <c r="I446" s="155"/>
      <c r="J446" s="34"/>
      <c r="K446" s="34"/>
      <c r="L446" s="35"/>
      <c r="M446" s="156"/>
      <c r="N446" s="157"/>
      <c r="O446" s="55"/>
      <c r="P446" s="55"/>
      <c r="Q446" s="55"/>
      <c r="R446" s="55"/>
      <c r="S446" s="55"/>
      <c r="T446" s="56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T446" s="19" t="s">
        <v>125</v>
      </c>
      <c r="AU446" s="19" t="s">
        <v>85</v>
      </c>
    </row>
    <row r="447" spans="1:65" s="13" customFormat="1" ht="11.25">
      <c r="B447" s="158"/>
      <c r="D447" s="153" t="s">
        <v>126</v>
      </c>
      <c r="E447" s="159" t="s">
        <v>3</v>
      </c>
      <c r="F447" s="160" t="s">
        <v>628</v>
      </c>
      <c r="H447" s="161">
        <v>1.01</v>
      </c>
      <c r="I447" s="162"/>
      <c r="L447" s="158"/>
      <c r="M447" s="163"/>
      <c r="N447" s="164"/>
      <c r="O447" s="164"/>
      <c r="P447" s="164"/>
      <c r="Q447" s="164"/>
      <c r="R447" s="164"/>
      <c r="S447" s="164"/>
      <c r="T447" s="165"/>
      <c r="AT447" s="159" t="s">
        <v>126</v>
      </c>
      <c r="AU447" s="159" t="s">
        <v>85</v>
      </c>
      <c r="AV447" s="13" t="s">
        <v>85</v>
      </c>
      <c r="AW447" s="13" t="s">
        <v>36</v>
      </c>
      <c r="AX447" s="13" t="s">
        <v>76</v>
      </c>
      <c r="AY447" s="159" t="s">
        <v>116</v>
      </c>
    </row>
    <row r="448" spans="1:65" s="2" customFormat="1" ht="16.5" customHeight="1">
      <c r="A448" s="34"/>
      <c r="B448" s="139"/>
      <c r="C448" s="140" t="s">
        <v>722</v>
      </c>
      <c r="D448" s="140" t="s">
        <v>119</v>
      </c>
      <c r="E448" s="141" t="s">
        <v>723</v>
      </c>
      <c r="F448" s="142" t="s">
        <v>724</v>
      </c>
      <c r="G448" s="143" t="s">
        <v>122</v>
      </c>
      <c r="H448" s="144">
        <v>1</v>
      </c>
      <c r="I448" s="145"/>
      <c r="J448" s="146">
        <f>ROUND(I448*H448,2)</f>
        <v>0</v>
      </c>
      <c r="K448" s="142" t="s">
        <v>3</v>
      </c>
      <c r="L448" s="35"/>
      <c r="M448" s="147" t="s">
        <v>3</v>
      </c>
      <c r="N448" s="148" t="s">
        <v>47</v>
      </c>
      <c r="O448" s="55"/>
      <c r="P448" s="149">
        <f>O448*H448</f>
        <v>0</v>
      </c>
      <c r="Q448" s="149">
        <v>1E-4</v>
      </c>
      <c r="R448" s="149">
        <f>Q448*H448</f>
        <v>1E-4</v>
      </c>
      <c r="S448" s="149">
        <v>0</v>
      </c>
      <c r="T448" s="150">
        <f>S448*H448</f>
        <v>0</v>
      </c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R448" s="151" t="s">
        <v>123</v>
      </c>
      <c r="AT448" s="151" t="s">
        <v>119</v>
      </c>
      <c r="AU448" s="151" t="s">
        <v>85</v>
      </c>
      <c r="AY448" s="19" t="s">
        <v>116</v>
      </c>
      <c r="BE448" s="152">
        <f>IF(N448="základní",J448,0)</f>
        <v>0</v>
      </c>
      <c r="BF448" s="152">
        <f>IF(N448="snížená",J448,0)</f>
        <v>0</v>
      </c>
      <c r="BG448" s="152">
        <f>IF(N448="zákl. přenesená",J448,0)</f>
        <v>0</v>
      </c>
      <c r="BH448" s="152">
        <f>IF(N448="sníž. přenesená",J448,0)</f>
        <v>0</v>
      </c>
      <c r="BI448" s="152">
        <f>IF(N448="nulová",J448,0)</f>
        <v>0</v>
      </c>
      <c r="BJ448" s="19" t="s">
        <v>37</v>
      </c>
      <c r="BK448" s="152">
        <f>ROUND(I448*H448,2)</f>
        <v>0</v>
      </c>
      <c r="BL448" s="19" t="s">
        <v>123</v>
      </c>
      <c r="BM448" s="151" t="s">
        <v>725</v>
      </c>
    </row>
    <row r="449" spans="1:65" s="2" customFormat="1" ht="11.25">
      <c r="A449" s="34"/>
      <c r="B449" s="35"/>
      <c r="C449" s="34"/>
      <c r="D449" s="153" t="s">
        <v>125</v>
      </c>
      <c r="E449" s="34"/>
      <c r="F449" s="154" t="s">
        <v>724</v>
      </c>
      <c r="G449" s="34"/>
      <c r="H449" s="34"/>
      <c r="I449" s="155"/>
      <c r="J449" s="34"/>
      <c r="K449" s="34"/>
      <c r="L449" s="35"/>
      <c r="M449" s="156"/>
      <c r="N449" s="157"/>
      <c r="O449" s="55"/>
      <c r="P449" s="55"/>
      <c r="Q449" s="55"/>
      <c r="R449" s="55"/>
      <c r="S449" s="55"/>
      <c r="T449" s="56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T449" s="19" t="s">
        <v>125</v>
      </c>
      <c r="AU449" s="19" t="s">
        <v>85</v>
      </c>
    </row>
    <row r="450" spans="1:65" s="13" customFormat="1" ht="11.25">
      <c r="B450" s="158"/>
      <c r="D450" s="153" t="s">
        <v>126</v>
      </c>
      <c r="E450" s="159" t="s">
        <v>3</v>
      </c>
      <c r="F450" s="160" t="s">
        <v>37</v>
      </c>
      <c r="H450" s="161">
        <v>1</v>
      </c>
      <c r="I450" s="162"/>
      <c r="L450" s="158"/>
      <c r="M450" s="163"/>
      <c r="N450" s="164"/>
      <c r="O450" s="164"/>
      <c r="P450" s="164"/>
      <c r="Q450" s="164"/>
      <c r="R450" s="164"/>
      <c r="S450" s="164"/>
      <c r="T450" s="165"/>
      <c r="AT450" s="159" t="s">
        <v>126</v>
      </c>
      <c r="AU450" s="159" t="s">
        <v>85</v>
      </c>
      <c r="AV450" s="13" t="s">
        <v>85</v>
      </c>
      <c r="AW450" s="13" t="s">
        <v>36</v>
      </c>
      <c r="AX450" s="13" t="s">
        <v>37</v>
      </c>
      <c r="AY450" s="159" t="s">
        <v>116</v>
      </c>
    </row>
    <row r="451" spans="1:65" s="2" customFormat="1" ht="16.5" customHeight="1">
      <c r="A451" s="34"/>
      <c r="B451" s="139"/>
      <c r="C451" s="140" t="s">
        <v>726</v>
      </c>
      <c r="D451" s="140" t="s">
        <v>119</v>
      </c>
      <c r="E451" s="141" t="s">
        <v>727</v>
      </c>
      <c r="F451" s="142" t="s">
        <v>728</v>
      </c>
      <c r="G451" s="143" t="s">
        <v>621</v>
      </c>
      <c r="H451" s="144">
        <v>2</v>
      </c>
      <c r="I451" s="145"/>
      <c r="J451" s="146">
        <f>ROUND(I451*H451,2)</f>
        <v>0</v>
      </c>
      <c r="K451" s="142" t="s">
        <v>228</v>
      </c>
      <c r="L451" s="35"/>
      <c r="M451" s="147" t="s">
        <v>3</v>
      </c>
      <c r="N451" s="148" t="s">
        <v>47</v>
      </c>
      <c r="O451" s="55"/>
      <c r="P451" s="149">
        <f>O451*H451</f>
        <v>0</v>
      </c>
      <c r="Q451" s="149">
        <v>0.12303</v>
      </c>
      <c r="R451" s="149">
        <f>Q451*H451</f>
        <v>0.24606</v>
      </c>
      <c r="S451" s="149">
        <v>0</v>
      </c>
      <c r="T451" s="150">
        <f>S451*H451</f>
        <v>0</v>
      </c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R451" s="151" t="s">
        <v>123</v>
      </c>
      <c r="AT451" s="151" t="s">
        <v>119</v>
      </c>
      <c r="AU451" s="151" t="s">
        <v>85</v>
      </c>
      <c r="AY451" s="19" t="s">
        <v>116</v>
      </c>
      <c r="BE451" s="152">
        <f>IF(N451="základní",J451,0)</f>
        <v>0</v>
      </c>
      <c r="BF451" s="152">
        <f>IF(N451="snížená",J451,0)</f>
        <v>0</v>
      </c>
      <c r="BG451" s="152">
        <f>IF(N451="zákl. přenesená",J451,0)</f>
        <v>0</v>
      </c>
      <c r="BH451" s="152">
        <f>IF(N451="sníž. přenesená",J451,0)</f>
        <v>0</v>
      </c>
      <c r="BI451" s="152">
        <f>IF(N451="nulová",J451,0)</f>
        <v>0</v>
      </c>
      <c r="BJ451" s="19" t="s">
        <v>37</v>
      </c>
      <c r="BK451" s="152">
        <f>ROUND(I451*H451,2)</f>
        <v>0</v>
      </c>
      <c r="BL451" s="19" t="s">
        <v>123</v>
      </c>
      <c r="BM451" s="151" t="s">
        <v>729</v>
      </c>
    </row>
    <row r="452" spans="1:65" s="2" customFormat="1" ht="11.25">
      <c r="A452" s="34"/>
      <c r="B452" s="35"/>
      <c r="C452" s="34"/>
      <c r="D452" s="153" t="s">
        <v>125</v>
      </c>
      <c r="E452" s="34"/>
      <c r="F452" s="154" t="s">
        <v>728</v>
      </c>
      <c r="G452" s="34"/>
      <c r="H452" s="34"/>
      <c r="I452" s="155"/>
      <c r="J452" s="34"/>
      <c r="K452" s="34"/>
      <c r="L452" s="35"/>
      <c r="M452" s="156"/>
      <c r="N452" s="157"/>
      <c r="O452" s="55"/>
      <c r="P452" s="55"/>
      <c r="Q452" s="55"/>
      <c r="R452" s="55"/>
      <c r="S452" s="55"/>
      <c r="T452" s="56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T452" s="19" t="s">
        <v>125</v>
      </c>
      <c r="AU452" s="19" t="s">
        <v>85</v>
      </c>
    </row>
    <row r="453" spans="1:65" s="13" customFormat="1" ht="11.25">
      <c r="B453" s="158"/>
      <c r="D453" s="153" t="s">
        <v>126</v>
      </c>
      <c r="E453" s="159" t="s">
        <v>3</v>
      </c>
      <c r="F453" s="160" t="s">
        <v>85</v>
      </c>
      <c r="H453" s="161">
        <v>2</v>
      </c>
      <c r="I453" s="162"/>
      <c r="L453" s="158"/>
      <c r="M453" s="163"/>
      <c r="N453" s="164"/>
      <c r="O453" s="164"/>
      <c r="P453" s="164"/>
      <c r="Q453" s="164"/>
      <c r="R453" s="164"/>
      <c r="S453" s="164"/>
      <c r="T453" s="165"/>
      <c r="AT453" s="159" t="s">
        <v>126</v>
      </c>
      <c r="AU453" s="159" t="s">
        <v>85</v>
      </c>
      <c r="AV453" s="13" t="s">
        <v>85</v>
      </c>
      <c r="AW453" s="13" t="s">
        <v>36</v>
      </c>
      <c r="AX453" s="13" t="s">
        <v>76</v>
      </c>
      <c r="AY453" s="159" t="s">
        <v>116</v>
      </c>
    </row>
    <row r="454" spans="1:65" s="2" customFormat="1" ht="16.5" customHeight="1">
      <c r="A454" s="34"/>
      <c r="B454" s="139"/>
      <c r="C454" s="192" t="s">
        <v>730</v>
      </c>
      <c r="D454" s="192" t="s">
        <v>423</v>
      </c>
      <c r="E454" s="193" t="s">
        <v>731</v>
      </c>
      <c r="F454" s="194" t="s">
        <v>732</v>
      </c>
      <c r="G454" s="195" t="s">
        <v>621</v>
      </c>
      <c r="H454" s="196">
        <v>2</v>
      </c>
      <c r="I454" s="197"/>
      <c r="J454" s="198">
        <f>ROUND(I454*H454,2)</f>
        <v>0</v>
      </c>
      <c r="K454" s="194" t="s">
        <v>3</v>
      </c>
      <c r="L454" s="199"/>
      <c r="M454" s="200" t="s">
        <v>3</v>
      </c>
      <c r="N454" s="201" t="s">
        <v>47</v>
      </c>
      <c r="O454" s="55"/>
      <c r="P454" s="149">
        <f>O454*H454</f>
        <v>0</v>
      </c>
      <c r="Q454" s="149">
        <v>3.4000000000000002E-2</v>
      </c>
      <c r="R454" s="149">
        <f>Q454*H454</f>
        <v>6.8000000000000005E-2</v>
      </c>
      <c r="S454" s="149">
        <v>0</v>
      </c>
      <c r="T454" s="150">
        <f>S454*H454</f>
        <v>0</v>
      </c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R454" s="151" t="s">
        <v>151</v>
      </c>
      <c r="AT454" s="151" t="s">
        <v>423</v>
      </c>
      <c r="AU454" s="151" t="s">
        <v>85</v>
      </c>
      <c r="AY454" s="19" t="s">
        <v>116</v>
      </c>
      <c r="BE454" s="152">
        <f>IF(N454="základní",J454,0)</f>
        <v>0</v>
      </c>
      <c r="BF454" s="152">
        <f>IF(N454="snížená",J454,0)</f>
        <v>0</v>
      </c>
      <c r="BG454" s="152">
        <f>IF(N454="zákl. přenesená",J454,0)</f>
        <v>0</v>
      </c>
      <c r="BH454" s="152">
        <f>IF(N454="sníž. přenesená",J454,0)</f>
        <v>0</v>
      </c>
      <c r="BI454" s="152">
        <f>IF(N454="nulová",J454,0)</f>
        <v>0</v>
      </c>
      <c r="BJ454" s="19" t="s">
        <v>37</v>
      </c>
      <c r="BK454" s="152">
        <f>ROUND(I454*H454,2)</f>
        <v>0</v>
      </c>
      <c r="BL454" s="19" t="s">
        <v>123</v>
      </c>
      <c r="BM454" s="151" t="s">
        <v>733</v>
      </c>
    </row>
    <row r="455" spans="1:65" s="2" customFormat="1" ht="11.25">
      <c r="A455" s="34"/>
      <c r="B455" s="35"/>
      <c r="C455" s="34"/>
      <c r="D455" s="153" t="s">
        <v>125</v>
      </c>
      <c r="E455" s="34"/>
      <c r="F455" s="154" t="s">
        <v>732</v>
      </c>
      <c r="G455" s="34"/>
      <c r="H455" s="34"/>
      <c r="I455" s="155"/>
      <c r="J455" s="34"/>
      <c r="K455" s="34"/>
      <c r="L455" s="35"/>
      <c r="M455" s="156"/>
      <c r="N455" s="157"/>
      <c r="O455" s="55"/>
      <c r="P455" s="55"/>
      <c r="Q455" s="55"/>
      <c r="R455" s="55"/>
      <c r="S455" s="55"/>
      <c r="T455" s="56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T455" s="19" t="s">
        <v>125</v>
      </c>
      <c r="AU455" s="19" t="s">
        <v>85</v>
      </c>
    </row>
    <row r="456" spans="1:65" s="13" customFormat="1" ht="11.25">
      <c r="B456" s="158"/>
      <c r="D456" s="153" t="s">
        <v>126</v>
      </c>
      <c r="E456" s="159" t="s">
        <v>3</v>
      </c>
      <c r="F456" s="160" t="s">
        <v>85</v>
      </c>
      <c r="H456" s="161">
        <v>2</v>
      </c>
      <c r="I456" s="162"/>
      <c r="L456" s="158"/>
      <c r="M456" s="163"/>
      <c r="N456" s="164"/>
      <c r="O456" s="164"/>
      <c r="P456" s="164"/>
      <c r="Q456" s="164"/>
      <c r="R456" s="164"/>
      <c r="S456" s="164"/>
      <c r="T456" s="165"/>
      <c r="AT456" s="159" t="s">
        <v>126</v>
      </c>
      <c r="AU456" s="159" t="s">
        <v>85</v>
      </c>
      <c r="AV456" s="13" t="s">
        <v>85</v>
      </c>
      <c r="AW456" s="13" t="s">
        <v>36</v>
      </c>
      <c r="AX456" s="13" t="s">
        <v>37</v>
      </c>
      <c r="AY456" s="159" t="s">
        <v>116</v>
      </c>
    </row>
    <row r="457" spans="1:65" s="2" customFormat="1" ht="16.5" customHeight="1">
      <c r="A457" s="34"/>
      <c r="B457" s="139"/>
      <c r="C457" s="140" t="s">
        <v>734</v>
      </c>
      <c r="D457" s="140" t="s">
        <v>119</v>
      </c>
      <c r="E457" s="141" t="s">
        <v>735</v>
      </c>
      <c r="F457" s="142" t="s">
        <v>736</v>
      </c>
      <c r="G457" s="143" t="s">
        <v>621</v>
      </c>
      <c r="H457" s="144">
        <v>2</v>
      </c>
      <c r="I457" s="145"/>
      <c r="J457" s="146">
        <f>ROUND(I457*H457,2)</f>
        <v>0</v>
      </c>
      <c r="K457" s="142" t="s">
        <v>228</v>
      </c>
      <c r="L457" s="35"/>
      <c r="M457" s="147" t="s">
        <v>3</v>
      </c>
      <c r="N457" s="148" t="s">
        <v>47</v>
      </c>
      <c r="O457" s="55"/>
      <c r="P457" s="149">
        <f>O457*H457</f>
        <v>0</v>
      </c>
      <c r="Q457" s="149">
        <v>0.32906000000000002</v>
      </c>
      <c r="R457" s="149">
        <f>Q457*H457</f>
        <v>0.65812000000000004</v>
      </c>
      <c r="S457" s="149">
        <v>0</v>
      </c>
      <c r="T457" s="150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151" t="s">
        <v>123</v>
      </c>
      <c r="AT457" s="151" t="s">
        <v>119</v>
      </c>
      <c r="AU457" s="151" t="s">
        <v>85</v>
      </c>
      <c r="AY457" s="19" t="s">
        <v>116</v>
      </c>
      <c r="BE457" s="152">
        <f>IF(N457="základní",J457,0)</f>
        <v>0</v>
      </c>
      <c r="BF457" s="152">
        <f>IF(N457="snížená",J457,0)</f>
        <v>0</v>
      </c>
      <c r="BG457" s="152">
        <f>IF(N457="zákl. přenesená",J457,0)</f>
        <v>0</v>
      </c>
      <c r="BH457" s="152">
        <f>IF(N457="sníž. přenesená",J457,0)</f>
        <v>0</v>
      </c>
      <c r="BI457" s="152">
        <f>IF(N457="nulová",J457,0)</f>
        <v>0</v>
      </c>
      <c r="BJ457" s="19" t="s">
        <v>37</v>
      </c>
      <c r="BK457" s="152">
        <f>ROUND(I457*H457,2)</f>
        <v>0</v>
      </c>
      <c r="BL457" s="19" t="s">
        <v>123</v>
      </c>
      <c r="BM457" s="151" t="s">
        <v>737</v>
      </c>
    </row>
    <row r="458" spans="1:65" s="2" customFormat="1" ht="11.25">
      <c r="A458" s="34"/>
      <c r="B458" s="35"/>
      <c r="C458" s="34"/>
      <c r="D458" s="153" t="s">
        <v>125</v>
      </c>
      <c r="E458" s="34"/>
      <c r="F458" s="154" t="s">
        <v>736</v>
      </c>
      <c r="G458" s="34"/>
      <c r="H458" s="34"/>
      <c r="I458" s="155"/>
      <c r="J458" s="34"/>
      <c r="K458" s="34"/>
      <c r="L458" s="35"/>
      <c r="M458" s="156"/>
      <c r="N458" s="157"/>
      <c r="O458" s="55"/>
      <c r="P458" s="55"/>
      <c r="Q458" s="55"/>
      <c r="R458" s="55"/>
      <c r="S458" s="55"/>
      <c r="T458" s="56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T458" s="19" t="s">
        <v>125</v>
      </c>
      <c r="AU458" s="19" t="s">
        <v>85</v>
      </c>
    </row>
    <row r="459" spans="1:65" s="13" customFormat="1" ht="11.25">
      <c r="B459" s="158"/>
      <c r="D459" s="153" t="s">
        <v>126</v>
      </c>
      <c r="E459" s="159" t="s">
        <v>3</v>
      </c>
      <c r="F459" s="160" t="s">
        <v>85</v>
      </c>
      <c r="H459" s="161">
        <v>2</v>
      </c>
      <c r="I459" s="162"/>
      <c r="L459" s="158"/>
      <c r="M459" s="163"/>
      <c r="N459" s="164"/>
      <c r="O459" s="164"/>
      <c r="P459" s="164"/>
      <c r="Q459" s="164"/>
      <c r="R459" s="164"/>
      <c r="S459" s="164"/>
      <c r="T459" s="165"/>
      <c r="AT459" s="159" t="s">
        <v>126</v>
      </c>
      <c r="AU459" s="159" t="s">
        <v>85</v>
      </c>
      <c r="AV459" s="13" t="s">
        <v>85</v>
      </c>
      <c r="AW459" s="13" t="s">
        <v>36</v>
      </c>
      <c r="AX459" s="13" t="s">
        <v>76</v>
      </c>
      <c r="AY459" s="159" t="s">
        <v>116</v>
      </c>
    </row>
    <row r="460" spans="1:65" s="2" customFormat="1" ht="16.5" customHeight="1">
      <c r="A460" s="34"/>
      <c r="B460" s="139"/>
      <c r="C460" s="192" t="s">
        <v>738</v>
      </c>
      <c r="D460" s="192" t="s">
        <v>423</v>
      </c>
      <c r="E460" s="193" t="s">
        <v>739</v>
      </c>
      <c r="F460" s="194" t="s">
        <v>740</v>
      </c>
      <c r="G460" s="195" t="s">
        <v>621</v>
      </c>
      <c r="H460" s="196">
        <v>2</v>
      </c>
      <c r="I460" s="197"/>
      <c r="J460" s="198">
        <f>ROUND(I460*H460,2)</f>
        <v>0</v>
      </c>
      <c r="K460" s="194" t="s">
        <v>3</v>
      </c>
      <c r="L460" s="199"/>
      <c r="M460" s="200" t="s">
        <v>3</v>
      </c>
      <c r="N460" s="201" t="s">
        <v>47</v>
      </c>
      <c r="O460" s="55"/>
      <c r="P460" s="149">
        <f>O460*H460</f>
        <v>0</v>
      </c>
      <c r="Q460" s="149">
        <v>1.1900000000000001E-2</v>
      </c>
      <c r="R460" s="149">
        <f>Q460*H460</f>
        <v>2.3800000000000002E-2</v>
      </c>
      <c r="S460" s="149">
        <v>0</v>
      </c>
      <c r="T460" s="150">
        <f>S460*H460</f>
        <v>0</v>
      </c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R460" s="151" t="s">
        <v>151</v>
      </c>
      <c r="AT460" s="151" t="s">
        <v>423</v>
      </c>
      <c r="AU460" s="151" t="s">
        <v>85</v>
      </c>
      <c r="AY460" s="19" t="s">
        <v>116</v>
      </c>
      <c r="BE460" s="152">
        <f>IF(N460="základní",J460,0)</f>
        <v>0</v>
      </c>
      <c r="BF460" s="152">
        <f>IF(N460="snížená",J460,0)</f>
        <v>0</v>
      </c>
      <c r="BG460" s="152">
        <f>IF(N460="zákl. přenesená",J460,0)</f>
        <v>0</v>
      </c>
      <c r="BH460" s="152">
        <f>IF(N460="sníž. přenesená",J460,0)</f>
        <v>0</v>
      </c>
      <c r="BI460" s="152">
        <f>IF(N460="nulová",J460,0)</f>
        <v>0</v>
      </c>
      <c r="BJ460" s="19" t="s">
        <v>37</v>
      </c>
      <c r="BK460" s="152">
        <f>ROUND(I460*H460,2)</f>
        <v>0</v>
      </c>
      <c r="BL460" s="19" t="s">
        <v>123</v>
      </c>
      <c r="BM460" s="151" t="s">
        <v>741</v>
      </c>
    </row>
    <row r="461" spans="1:65" s="2" customFormat="1" ht="11.25">
      <c r="A461" s="34"/>
      <c r="B461" s="35"/>
      <c r="C461" s="34"/>
      <c r="D461" s="153" t="s">
        <v>125</v>
      </c>
      <c r="E461" s="34"/>
      <c r="F461" s="154" t="s">
        <v>740</v>
      </c>
      <c r="G461" s="34"/>
      <c r="H461" s="34"/>
      <c r="I461" s="155"/>
      <c r="J461" s="34"/>
      <c r="K461" s="34"/>
      <c r="L461" s="35"/>
      <c r="M461" s="156"/>
      <c r="N461" s="157"/>
      <c r="O461" s="55"/>
      <c r="P461" s="55"/>
      <c r="Q461" s="55"/>
      <c r="R461" s="55"/>
      <c r="S461" s="55"/>
      <c r="T461" s="56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T461" s="19" t="s">
        <v>125</v>
      </c>
      <c r="AU461" s="19" t="s">
        <v>85</v>
      </c>
    </row>
    <row r="462" spans="1:65" s="13" customFormat="1" ht="11.25">
      <c r="B462" s="158"/>
      <c r="D462" s="153" t="s">
        <v>126</v>
      </c>
      <c r="E462" s="159" t="s">
        <v>3</v>
      </c>
      <c r="F462" s="160" t="s">
        <v>85</v>
      </c>
      <c r="H462" s="161">
        <v>2</v>
      </c>
      <c r="I462" s="162"/>
      <c r="L462" s="158"/>
      <c r="M462" s="163"/>
      <c r="N462" s="164"/>
      <c r="O462" s="164"/>
      <c r="P462" s="164"/>
      <c r="Q462" s="164"/>
      <c r="R462" s="164"/>
      <c r="S462" s="164"/>
      <c r="T462" s="165"/>
      <c r="AT462" s="159" t="s">
        <v>126</v>
      </c>
      <c r="AU462" s="159" t="s">
        <v>85</v>
      </c>
      <c r="AV462" s="13" t="s">
        <v>85</v>
      </c>
      <c r="AW462" s="13" t="s">
        <v>36</v>
      </c>
      <c r="AX462" s="13" t="s">
        <v>37</v>
      </c>
      <c r="AY462" s="159" t="s">
        <v>116</v>
      </c>
    </row>
    <row r="463" spans="1:65" s="2" customFormat="1" ht="16.5" customHeight="1">
      <c r="A463" s="34"/>
      <c r="B463" s="139"/>
      <c r="C463" s="140" t="s">
        <v>742</v>
      </c>
      <c r="D463" s="140" t="s">
        <v>119</v>
      </c>
      <c r="E463" s="141" t="s">
        <v>743</v>
      </c>
      <c r="F463" s="142" t="s">
        <v>744</v>
      </c>
      <c r="G463" s="143" t="s">
        <v>621</v>
      </c>
      <c r="H463" s="144">
        <v>4</v>
      </c>
      <c r="I463" s="145"/>
      <c r="J463" s="146">
        <f>ROUND(I463*H463,2)</f>
        <v>0</v>
      </c>
      <c r="K463" s="142" t="s">
        <v>228</v>
      </c>
      <c r="L463" s="35"/>
      <c r="M463" s="147" t="s">
        <v>3</v>
      </c>
      <c r="N463" s="148" t="s">
        <v>47</v>
      </c>
      <c r="O463" s="55"/>
      <c r="P463" s="149">
        <f>O463*H463</f>
        <v>0</v>
      </c>
      <c r="Q463" s="149">
        <v>3.0880000000000002E-4</v>
      </c>
      <c r="R463" s="149">
        <f>Q463*H463</f>
        <v>1.2352000000000001E-3</v>
      </c>
      <c r="S463" s="149">
        <v>0</v>
      </c>
      <c r="T463" s="150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51" t="s">
        <v>123</v>
      </c>
      <c r="AT463" s="151" t="s">
        <v>119</v>
      </c>
      <c r="AU463" s="151" t="s">
        <v>85</v>
      </c>
      <c r="AY463" s="19" t="s">
        <v>116</v>
      </c>
      <c r="BE463" s="152">
        <f>IF(N463="základní",J463,0)</f>
        <v>0</v>
      </c>
      <c r="BF463" s="152">
        <f>IF(N463="snížená",J463,0)</f>
        <v>0</v>
      </c>
      <c r="BG463" s="152">
        <f>IF(N463="zákl. přenesená",J463,0)</f>
        <v>0</v>
      </c>
      <c r="BH463" s="152">
        <f>IF(N463="sníž. přenesená",J463,0)</f>
        <v>0</v>
      </c>
      <c r="BI463" s="152">
        <f>IF(N463="nulová",J463,0)</f>
        <v>0</v>
      </c>
      <c r="BJ463" s="19" t="s">
        <v>37</v>
      </c>
      <c r="BK463" s="152">
        <f>ROUND(I463*H463,2)</f>
        <v>0</v>
      </c>
      <c r="BL463" s="19" t="s">
        <v>123</v>
      </c>
      <c r="BM463" s="151" t="s">
        <v>745</v>
      </c>
    </row>
    <row r="464" spans="1:65" s="2" customFormat="1" ht="11.25">
      <c r="A464" s="34"/>
      <c r="B464" s="35"/>
      <c r="C464" s="34"/>
      <c r="D464" s="153" t="s">
        <v>125</v>
      </c>
      <c r="E464" s="34"/>
      <c r="F464" s="154" t="s">
        <v>746</v>
      </c>
      <c r="G464" s="34"/>
      <c r="H464" s="34"/>
      <c r="I464" s="155"/>
      <c r="J464" s="34"/>
      <c r="K464" s="34"/>
      <c r="L464" s="35"/>
      <c r="M464" s="156"/>
      <c r="N464" s="157"/>
      <c r="O464" s="55"/>
      <c r="P464" s="55"/>
      <c r="Q464" s="55"/>
      <c r="R464" s="55"/>
      <c r="S464" s="55"/>
      <c r="T464" s="56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T464" s="19" t="s">
        <v>125</v>
      </c>
      <c r="AU464" s="19" t="s">
        <v>85</v>
      </c>
    </row>
    <row r="465" spans="1:65" s="13" customFormat="1" ht="11.25">
      <c r="B465" s="158"/>
      <c r="D465" s="153" t="s">
        <v>126</v>
      </c>
      <c r="E465" s="159" t="s">
        <v>3</v>
      </c>
      <c r="F465" s="160" t="s">
        <v>747</v>
      </c>
      <c r="H465" s="161">
        <v>4</v>
      </c>
      <c r="I465" s="162"/>
      <c r="L465" s="158"/>
      <c r="M465" s="163"/>
      <c r="N465" s="164"/>
      <c r="O465" s="164"/>
      <c r="P465" s="164"/>
      <c r="Q465" s="164"/>
      <c r="R465" s="164"/>
      <c r="S465" s="164"/>
      <c r="T465" s="165"/>
      <c r="AT465" s="159" t="s">
        <v>126</v>
      </c>
      <c r="AU465" s="159" t="s">
        <v>85</v>
      </c>
      <c r="AV465" s="13" t="s">
        <v>85</v>
      </c>
      <c r="AW465" s="13" t="s">
        <v>36</v>
      </c>
      <c r="AX465" s="13" t="s">
        <v>76</v>
      </c>
      <c r="AY465" s="159" t="s">
        <v>116</v>
      </c>
    </row>
    <row r="466" spans="1:65" s="2" customFormat="1" ht="16.5" customHeight="1">
      <c r="A466" s="34"/>
      <c r="B466" s="139"/>
      <c r="C466" s="140" t="s">
        <v>748</v>
      </c>
      <c r="D466" s="140" t="s">
        <v>119</v>
      </c>
      <c r="E466" s="141" t="s">
        <v>749</v>
      </c>
      <c r="F466" s="142" t="s">
        <v>750</v>
      </c>
      <c r="G466" s="143" t="s">
        <v>751</v>
      </c>
      <c r="H466" s="144">
        <v>3</v>
      </c>
      <c r="I466" s="145"/>
      <c r="J466" s="146">
        <f>ROUND(I466*H466,2)</f>
        <v>0</v>
      </c>
      <c r="K466" s="142" t="s">
        <v>3</v>
      </c>
      <c r="L466" s="35"/>
      <c r="M466" s="147" t="s">
        <v>3</v>
      </c>
      <c r="N466" s="148" t="s">
        <v>47</v>
      </c>
      <c r="O466" s="55"/>
      <c r="P466" s="149">
        <f>O466*H466</f>
        <v>0</v>
      </c>
      <c r="Q466" s="149">
        <v>0</v>
      </c>
      <c r="R466" s="149">
        <f>Q466*H466</f>
        <v>0</v>
      </c>
      <c r="S466" s="149">
        <v>0</v>
      </c>
      <c r="T466" s="150">
        <f>S466*H466</f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151" t="s">
        <v>123</v>
      </c>
      <c r="AT466" s="151" t="s">
        <v>119</v>
      </c>
      <c r="AU466" s="151" t="s">
        <v>85</v>
      </c>
      <c r="AY466" s="19" t="s">
        <v>116</v>
      </c>
      <c r="BE466" s="152">
        <f>IF(N466="základní",J466,0)</f>
        <v>0</v>
      </c>
      <c r="BF466" s="152">
        <f>IF(N466="snížená",J466,0)</f>
        <v>0</v>
      </c>
      <c r="BG466" s="152">
        <f>IF(N466="zákl. přenesená",J466,0)</f>
        <v>0</v>
      </c>
      <c r="BH466" s="152">
        <f>IF(N466="sníž. přenesená",J466,0)</f>
        <v>0</v>
      </c>
      <c r="BI466" s="152">
        <f>IF(N466="nulová",J466,0)</f>
        <v>0</v>
      </c>
      <c r="BJ466" s="19" t="s">
        <v>37</v>
      </c>
      <c r="BK466" s="152">
        <f>ROUND(I466*H466,2)</f>
        <v>0</v>
      </c>
      <c r="BL466" s="19" t="s">
        <v>123</v>
      </c>
      <c r="BM466" s="151" t="s">
        <v>752</v>
      </c>
    </row>
    <row r="467" spans="1:65" s="2" customFormat="1" ht="11.25">
      <c r="A467" s="34"/>
      <c r="B467" s="35"/>
      <c r="C467" s="34"/>
      <c r="D467" s="153" t="s">
        <v>125</v>
      </c>
      <c r="E467" s="34"/>
      <c r="F467" s="154" t="s">
        <v>753</v>
      </c>
      <c r="G467" s="34"/>
      <c r="H467" s="34"/>
      <c r="I467" s="155"/>
      <c r="J467" s="34"/>
      <c r="K467" s="34"/>
      <c r="L467" s="35"/>
      <c r="M467" s="156"/>
      <c r="N467" s="157"/>
      <c r="O467" s="55"/>
      <c r="P467" s="55"/>
      <c r="Q467" s="55"/>
      <c r="R467" s="55"/>
      <c r="S467" s="55"/>
      <c r="T467" s="56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T467" s="19" t="s">
        <v>125</v>
      </c>
      <c r="AU467" s="19" t="s">
        <v>85</v>
      </c>
    </row>
    <row r="468" spans="1:65" s="13" customFormat="1" ht="11.25">
      <c r="B468" s="158"/>
      <c r="D468" s="153" t="s">
        <v>126</v>
      </c>
      <c r="E468" s="159" t="s">
        <v>3</v>
      </c>
      <c r="F468" s="160" t="s">
        <v>131</v>
      </c>
      <c r="H468" s="161">
        <v>3</v>
      </c>
      <c r="I468" s="162"/>
      <c r="L468" s="158"/>
      <c r="M468" s="163"/>
      <c r="N468" s="164"/>
      <c r="O468" s="164"/>
      <c r="P468" s="164"/>
      <c r="Q468" s="164"/>
      <c r="R468" s="164"/>
      <c r="S468" s="164"/>
      <c r="T468" s="165"/>
      <c r="AT468" s="159" t="s">
        <v>126</v>
      </c>
      <c r="AU468" s="159" t="s">
        <v>85</v>
      </c>
      <c r="AV468" s="13" t="s">
        <v>85</v>
      </c>
      <c r="AW468" s="13" t="s">
        <v>36</v>
      </c>
      <c r="AX468" s="13" t="s">
        <v>37</v>
      </c>
      <c r="AY468" s="159" t="s">
        <v>116</v>
      </c>
    </row>
    <row r="469" spans="1:65" s="2" customFormat="1" ht="16.5" customHeight="1">
      <c r="A469" s="34"/>
      <c r="B469" s="139"/>
      <c r="C469" s="140" t="s">
        <v>754</v>
      </c>
      <c r="D469" s="140" t="s">
        <v>119</v>
      </c>
      <c r="E469" s="141" t="s">
        <v>755</v>
      </c>
      <c r="F469" s="142" t="s">
        <v>756</v>
      </c>
      <c r="G469" s="143" t="s">
        <v>254</v>
      </c>
      <c r="H469" s="144">
        <v>338.8</v>
      </c>
      <c r="I469" s="145"/>
      <c r="J469" s="146">
        <f>ROUND(I469*H469,2)</f>
        <v>0</v>
      </c>
      <c r="K469" s="142" t="s">
        <v>3</v>
      </c>
      <c r="L469" s="35"/>
      <c r="M469" s="147" t="s">
        <v>3</v>
      </c>
      <c r="N469" s="148" t="s">
        <v>47</v>
      </c>
      <c r="O469" s="55"/>
      <c r="P469" s="149">
        <f>O469*H469</f>
        <v>0</v>
      </c>
      <c r="Q469" s="149">
        <v>1.9000000000000001E-4</v>
      </c>
      <c r="R469" s="149">
        <f>Q469*H469</f>
        <v>6.4372000000000013E-2</v>
      </c>
      <c r="S469" s="149">
        <v>0</v>
      </c>
      <c r="T469" s="150">
        <f>S469*H469</f>
        <v>0</v>
      </c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R469" s="151" t="s">
        <v>123</v>
      </c>
      <c r="AT469" s="151" t="s">
        <v>119</v>
      </c>
      <c r="AU469" s="151" t="s">
        <v>85</v>
      </c>
      <c r="AY469" s="19" t="s">
        <v>116</v>
      </c>
      <c r="BE469" s="152">
        <f>IF(N469="základní",J469,0)</f>
        <v>0</v>
      </c>
      <c r="BF469" s="152">
        <f>IF(N469="snížená",J469,0)</f>
        <v>0</v>
      </c>
      <c r="BG469" s="152">
        <f>IF(N469="zákl. přenesená",J469,0)</f>
        <v>0</v>
      </c>
      <c r="BH469" s="152">
        <f>IF(N469="sníž. přenesená",J469,0)</f>
        <v>0</v>
      </c>
      <c r="BI469" s="152">
        <f>IF(N469="nulová",J469,0)</f>
        <v>0</v>
      </c>
      <c r="BJ469" s="19" t="s">
        <v>37</v>
      </c>
      <c r="BK469" s="152">
        <f>ROUND(I469*H469,2)</f>
        <v>0</v>
      </c>
      <c r="BL469" s="19" t="s">
        <v>123</v>
      </c>
      <c r="BM469" s="151" t="s">
        <v>757</v>
      </c>
    </row>
    <row r="470" spans="1:65" s="2" customFormat="1" ht="11.25">
      <c r="A470" s="34"/>
      <c r="B470" s="35"/>
      <c r="C470" s="34"/>
      <c r="D470" s="153" t="s">
        <v>125</v>
      </c>
      <c r="E470" s="34"/>
      <c r="F470" s="154" t="s">
        <v>758</v>
      </c>
      <c r="G470" s="34"/>
      <c r="H470" s="34"/>
      <c r="I470" s="155"/>
      <c r="J470" s="34"/>
      <c r="K470" s="34"/>
      <c r="L470" s="35"/>
      <c r="M470" s="156"/>
      <c r="N470" s="157"/>
      <c r="O470" s="55"/>
      <c r="P470" s="55"/>
      <c r="Q470" s="55"/>
      <c r="R470" s="55"/>
      <c r="S470" s="55"/>
      <c r="T470" s="56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T470" s="19" t="s">
        <v>125</v>
      </c>
      <c r="AU470" s="19" t="s">
        <v>85</v>
      </c>
    </row>
    <row r="471" spans="1:65" s="14" customFormat="1" ht="11.25">
      <c r="B471" s="166"/>
      <c r="D471" s="153" t="s">
        <v>126</v>
      </c>
      <c r="E471" s="167" t="s">
        <v>3</v>
      </c>
      <c r="F471" s="168" t="s">
        <v>759</v>
      </c>
      <c r="H471" s="167" t="s">
        <v>3</v>
      </c>
      <c r="I471" s="169"/>
      <c r="L471" s="166"/>
      <c r="M471" s="170"/>
      <c r="N471" s="171"/>
      <c r="O471" s="171"/>
      <c r="P471" s="171"/>
      <c r="Q471" s="171"/>
      <c r="R471" s="171"/>
      <c r="S471" s="171"/>
      <c r="T471" s="172"/>
      <c r="AT471" s="167" t="s">
        <v>126</v>
      </c>
      <c r="AU471" s="167" t="s">
        <v>85</v>
      </c>
      <c r="AV471" s="14" t="s">
        <v>37</v>
      </c>
      <c r="AW471" s="14" t="s">
        <v>36</v>
      </c>
      <c r="AX471" s="14" t="s">
        <v>76</v>
      </c>
      <c r="AY471" s="167" t="s">
        <v>116</v>
      </c>
    </row>
    <row r="472" spans="1:65" s="13" customFormat="1" ht="11.25">
      <c r="B472" s="158"/>
      <c r="D472" s="153" t="s">
        <v>126</v>
      </c>
      <c r="E472" s="159" t="s">
        <v>3</v>
      </c>
      <c r="F472" s="160" t="s">
        <v>760</v>
      </c>
      <c r="H472" s="161">
        <v>334.8</v>
      </c>
      <c r="I472" s="162"/>
      <c r="L472" s="158"/>
      <c r="M472" s="163"/>
      <c r="N472" s="164"/>
      <c r="O472" s="164"/>
      <c r="P472" s="164"/>
      <c r="Q472" s="164"/>
      <c r="R472" s="164"/>
      <c r="S472" s="164"/>
      <c r="T472" s="165"/>
      <c r="AT472" s="159" t="s">
        <v>126</v>
      </c>
      <c r="AU472" s="159" t="s">
        <v>85</v>
      </c>
      <c r="AV472" s="13" t="s">
        <v>85</v>
      </c>
      <c r="AW472" s="13" t="s">
        <v>36</v>
      </c>
      <c r="AX472" s="13" t="s">
        <v>76</v>
      </c>
      <c r="AY472" s="159" t="s">
        <v>116</v>
      </c>
    </row>
    <row r="473" spans="1:65" s="13" customFormat="1" ht="11.25">
      <c r="B473" s="158"/>
      <c r="D473" s="153" t="s">
        <v>126</v>
      </c>
      <c r="E473" s="159" t="s">
        <v>3</v>
      </c>
      <c r="F473" s="160" t="s">
        <v>761</v>
      </c>
      <c r="H473" s="161">
        <v>4</v>
      </c>
      <c r="I473" s="162"/>
      <c r="L473" s="158"/>
      <c r="M473" s="163"/>
      <c r="N473" s="164"/>
      <c r="O473" s="164"/>
      <c r="P473" s="164"/>
      <c r="Q473" s="164"/>
      <c r="R473" s="164"/>
      <c r="S473" s="164"/>
      <c r="T473" s="165"/>
      <c r="AT473" s="159" t="s">
        <v>126</v>
      </c>
      <c r="AU473" s="159" t="s">
        <v>85</v>
      </c>
      <c r="AV473" s="13" t="s">
        <v>85</v>
      </c>
      <c r="AW473" s="13" t="s">
        <v>36</v>
      </c>
      <c r="AX473" s="13" t="s">
        <v>76</v>
      </c>
      <c r="AY473" s="159" t="s">
        <v>116</v>
      </c>
    </row>
    <row r="474" spans="1:65" s="15" customFormat="1" ht="11.25">
      <c r="B474" s="176"/>
      <c r="D474" s="153" t="s">
        <v>126</v>
      </c>
      <c r="E474" s="177" t="s">
        <v>3</v>
      </c>
      <c r="F474" s="178" t="s">
        <v>238</v>
      </c>
      <c r="H474" s="179">
        <v>338.8</v>
      </c>
      <c r="I474" s="180"/>
      <c r="L474" s="176"/>
      <c r="M474" s="181"/>
      <c r="N474" s="182"/>
      <c r="O474" s="182"/>
      <c r="P474" s="182"/>
      <c r="Q474" s="182"/>
      <c r="R474" s="182"/>
      <c r="S474" s="182"/>
      <c r="T474" s="183"/>
      <c r="AT474" s="177" t="s">
        <v>126</v>
      </c>
      <c r="AU474" s="177" t="s">
        <v>85</v>
      </c>
      <c r="AV474" s="15" t="s">
        <v>123</v>
      </c>
      <c r="AW474" s="15" t="s">
        <v>36</v>
      </c>
      <c r="AX474" s="15" t="s">
        <v>37</v>
      </c>
      <c r="AY474" s="177" t="s">
        <v>116</v>
      </c>
    </row>
    <row r="475" spans="1:65" s="2" customFormat="1" ht="16.5" customHeight="1">
      <c r="A475" s="34"/>
      <c r="B475" s="139"/>
      <c r="C475" s="140" t="s">
        <v>762</v>
      </c>
      <c r="D475" s="140" t="s">
        <v>119</v>
      </c>
      <c r="E475" s="141" t="s">
        <v>763</v>
      </c>
      <c r="F475" s="142" t="s">
        <v>764</v>
      </c>
      <c r="G475" s="143" t="s">
        <v>254</v>
      </c>
      <c r="H475" s="144">
        <v>167.4</v>
      </c>
      <c r="I475" s="145"/>
      <c r="J475" s="146">
        <f>ROUND(I475*H475,2)</f>
        <v>0</v>
      </c>
      <c r="K475" s="142" t="s">
        <v>228</v>
      </c>
      <c r="L475" s="35"/>
      <c r="M475" s="147" t="s">
        <v>3</v>
      </c>
      <c r="N475" s="148" t="s">
        <v>47</v>
      </c>
      <c r="O475" s="55"/>
      <c r="P475" s="149">
        <f>O475*H475</f>
        <v>0</v>
      </c>
      <c r="Q475" s="149">
        <v>6.0000000000000002E-5</v>
      </c>
      <c r="R475" s="149">
        <f>Q475*H475</f>
        <v>1.0044000000000001E-2</v>
      </c>
      <c r="S475" s="149">
        <v>0</v>
      </c>
      <c r="T475" s="150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151" t="s">
        <v>123</v>
      </c>
      <c r="AT475" s="151" t="s">
        <v>119</v>
      </c>
      <c r="AU475" s="151" t="s">
        <v>85</v>
      </c>
      <c r="AY475" s="19" t="s">
        <v>116</v>
      </c>
      <c r="BE475" s="152">
        <f>IF(N475="základní",J475,0)</f>
        <v>0</v>
      </c>
      <c r="BF475" s="152">
        <f>IF(N475="snížená",J475,0)</f>
        <v>0</v>
      </c>
      <c r="BG475" s="152">
        <f>IF(N475="zákl. přenesená",J475,0)</f>
        <v>0</v>
      </c>
      <c r="BH475" s="152">
        <f>IF(N475="sníž. přenesená",J475,0)</f>
        <v>0</v>
      </c>
      <c r="BI475" s="152">
        <f>IF(N475="nulová",J475,0)</f>
        <v>0</v>
      </c>
      <c r="BJ475" s="19" t="s">
        <v>37</v>
      </c>
      <c r="BK475" s="152">
        <f>ROUND(I475*H475,2)</f>
        <v>0</v>
      </c>
      <c r="BL475" s="19" t="s">
        <v>123</v>
      </c>
      <c r="BM475" s="151" t="s">
        <v>765</v>
      </c>
    </row>
    <row r="476" spans="1:65" s="2" customFormat="1" ht="11.25">
      <c r="A476" s="34"/>
      <c r="B476" s="35"/>
      <c r="C476" s="34"/>
      <c r="D476" s="153" t="s">
        <v>125</v>
      </c>
      <c r="E476" s="34"/>
      <c r="F476" s="154" t="s">
        <v>766</v>
      </c>
      <c r="G476" s="34"/>
      <c r="H476" s="34"/>
      <c r="I476" s="155"/>
      <c r="J476" s="34"/>
      <c r="K476" s="34"/>
      <c r="L476" s="35"/>
      <c r="M476" s="156"/>
      <c r="N476" s="157"/>
      <c r="O476" s="55"/>
      <c r="P476" s="55"/>
      <c r="Q476" s="55"/>
      <c r="R476" s="55"/>
      <c r="S476" s="55"/>
      <c r="T476" s="56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T476" s="19" t="s">
        <v>125</v>
      </c>
      <c r="AU476" s="19" t="s">
        <v>85</v>
      </c>
    </row>
    <row r="477" spans="1:65" s="13" customFormat="1" ht="11.25">
      <c r="B477" s="158"/>
      <c r="D477" s="153" t="s">
        <v>126</v>
      </c>
      <c r="E477" s="159" t="s">
        <v>3</v>
      </c>
      <c r="F477" s="160" t="s">
        <v>767</v>
      </c>
      <c r="H477" s="161">
        <v>167.4</v>
      </c>
      <c r="I477" s="162"/>
      <c r="L477" s="158"/>
      <c r="M477" s="163"/>
      <c r="N477" s="164"/>
      <c r="O477" s="164"/>
      <c r="P477" s="164"/>
      <c r="Q477" s="164"/>
      <c r="R477" s="164"/>
      <c r="S477" s="164"/>
      <c r="T477" s="165"/>
      <c r="AT477" s="159" t="s">
        <v>126</v>
      </c>
      <c r="AU477" s="159" t="s">
        <v>85</v>
      </c>
      <c r="AV477" s="13" t="s">
        <v>85</v>
      </c>
      <c r="AW477" s="13" t="s">
        <v>36</v>
      </c>
      <c r="AX477" s="13" t="s">
        <v>37</v>
      </c>
      <c r="AY477" s="159" t="s">
        <v>116</v>
      </c>
    </row>
    <row r="478" spans="1:65" s="2" customFormat="1" ht="16.5" customHeight="1">
      <c r="A478" s="34"/>
      <c r="B478" s="139"/>
      <c r="C478" s="140" t="s">
        <v>768</v>
      </c>
      <c r="D478" s="140" t="s">
        <v>119</v>
      </c>
      <c r="E478" s="141" t="s">
        <v>769</v>
      </c>
      <c r="F478" s="142" t="s">
        <v>770</v>
      </c>
      <c r="G478" s="143" t="s">
        <v>621</v>
      </c>
      <c r="H478" s="144">
        <v>1</v>
      </c>
      <c r="I478" s="145"/>
      <c r="J478" s="146">
        <f>ROUND(I478*H478,2)</f>
        <v>0</v>
      </c>
      <c r="K478" s="142" t="s">
        <v>3</v>
      </c>
      <c r="L478" s="35"/>
      <c r="M478" s="147" t="s">
        <v>3</v>
      </c>
      <c r="N478" s="148" t="s">
        <v>47</v>
      </c>
      <c r="O478" s="55"/>
      <c r="P478" s="149">
        <f>O478*H478</f>
        <v>0</v>
      </c>
      <c r="Q478" s="149">
        <v>3.6000000000000002E-4</v>
      </c>
      <c r="R478" s="149">
        <f>Q478*H478</f>
        <v>3.6000000000000002E-4</v>
      </c>
      <c r="S478" s="149">
        <v>0</v>
      </c>
      <c r="T478" s="150">
        <f>S478*H478</f>
        <v>0</v>
      </c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R478" s="151" t="s">
        <v>123</v>
      </c>
      <c r="AT478" s="151" t="s">
        <v>119</v>
      </c>
      <c r="AU478" s="151" t="s">
        <v>85</v>
      </c>
      <c r="AY478" s="19" t="s">
        <v>116</v>
      </c>
      <c r="BE478" s="152">
        <f>IF(N478="základní",J478,0)</f>
        <v>0</v>
      </c>
      <c r="BF478" s="152">
        <f>IF(N478="snížená",J478,0)</f>
        <v>0</v>
      </c>
      <c r="BG478" s="152">
        <f>IF(N478="zákl. přenesená",J478,0)</f>
        <v>0</v>
      </c>
      <c r="BH478" s="152">
        <f>IF(N478="sníž. přenesená",J478,0)</f>
        <v>0</v>
      </c>
      <c r="BI478" s="152">
        <f>IF(N478="nulová",J478,0)</f>
        <v>0</v>
      </c>
      <c r="BJ478" s="19" t="s">
        <v>37</v>
      </c>
      <c r="BK478" s="152">
        <f>ROUND(I478*H478,2)</f>
        <v>0</v>
      </c>
      <c r="BL478" s="19" t="s">
        <v>123</v>
      </c>
      <c r="BM478" s="151" t="s">
        <v>771</v>
      </c>
    </row>
    <row r="479" spans="1:65" s="2" customFormat="1" ht="11.25">
      <c r="A479" s="34"/>
      <c r="B479" s="35"/>
      <c r="C479" s="34"/>
      <c r="D479" s="153" t="s">
        <v>125</v>
      </c>
      <c r="E479" s="34"/>
      <c r="F479" s="154" t="s">
        <v>770</v>
      </c>
      <c r="G479" s="34"/>
      <c r="H479" s="34"/>
      <c r="I479" s="155"/>
      <c r="J479" s="34"/>
      <c r="K479" s="34"/>
      <c r="L479" s="35"/>
      <c r="M479" s="156"/>
      <c r="N479" s="157"/>
      <c r="O479" s="55"/>
      <c r="P479" s="55"/>
      <c r="Q479" s="55"/>
      <c r="R479" s="55"/>
      <c r="S479" s="55"/>
      <c r="T479" s="56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T479" s="19" t="s">
        <v>125</v>
      </c>
      <c r="AU479" s="19" t="s">
        <v>85</v>
      </c>
    </row>
    <row r="480" spans="1:65" s="13" customFormat="1" ht="11.25">
      <c r="B480" s="158"/>
      <c r="D480" s="153" t="s">
        <v>126</v>
      </c>
      <c r="E480" s="159" t="s">
        <v>3</v>
      </c>
      <c r="F480" s="160" t="s">
        <v>37</v>
      </c>
      <c r="H480" s="161">
        <v>1</v>
      </c>
      <c r="I480" s="162"/>
      <c r="L480" s="158"/>
      <c r="M480" s="163"/>
      <c r="N480" s="164"/>
      <c r="O480" s="164"/>
      <c r="P480" s="164"/>
      <c r="Q480" s="164"/>
      <c r="R480" s="164"/>
      <c r="S480" s="164"/>
      <c r="T480" s="165"/>
      <c r="AT480" s="159" t="s">
        <v>126</v>
      </c>
      <c r="AU480" s="159" t="s">
        <v>85</v>
      </c>
      <c r="AV480" s="13" t="s">
        <v>85</v>
      </c>
      <c r="AW480" s="13" t="s">
        <v>36</v>
      </c>
      <c r="AX480" s="13" t="s">
        <v>37</v>
      </c>
      <c r="AY480" s="159" t="s">
        <v>116</v>
      </c>
    </row>
    <row r="481" spans="1:65" s="2" customFormat="1" ht="24">
      <c r="A481" s="34"/>
      <c r="B481" s="139"/>
      <c r="C481" s="140" t="s">
        <v>772</v>
      </c>
      <c r="D481" s="140" t="s">
        <v>119</v>
      </c>
      <c r="E481" s="141" t="s">
        <v>773</v>
      </c>
      <c r="F481" s="142" t="s">
        <v>774</v>
      </c>
      <c r="G481" s="143" t="s">
        <v>621</v>
      </c>
      <c r="H481" s="144">
        <v>1</v>
      </c>
      <c r="I481" s="145"/>
      <c r="J481" s="146">
        <f>ROUND(I481*H481,2)</f>
        <v>0</v>
      </c>
      <c r="K481" s="142" t="s">
        <v>3</v>
      </c>
      <c r="L481" s="35"/>
      <c r="M481" s="147" t="s">
        <v>3</v>
      </c>
      <c r="N481" s="148" t="s">
        <v>47</v>
      </c>
      <c r="O481" s="55"/>
      <c r="P481" s="149">
        <f>O481*H481</f>
        <v>0</v>
      </c>
      <c r="Q481" s="149">
        <v>0</v>
      </c>
      <c r="R481" s="149">
        <f>Q481*H481</f>
        <v>0</v>
      </c>
      <c r="S481" s="149">
        <v>0</v>
      </c>
      <c r="T481" s="150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151" t="s">
        <v>123</v>
      </c>
      <c r="AT481" s="151" t="s">
        <v>119</v>
      </c>
      <c r="AU481" s="151" t="s">
        <v>85</v>
      </c>
      <c r="AY481" s="19" t="s">
        <v>116</v>
      </c>
      <c r="BE481" s="152">
        <f>IF(N481="základní",J481,0)</f>
        <v>0</v>
      </c>
      <c r="BF481" s="152">
        <f>IF(N481="snížená",J481,0)</f>
        <v>0</v>
      </c>
      <c r="BG481" s="152">
        <f>IF(N481="zákl. přenesená",J481,0)</f>
        <v>0</v>
      </c>
      <c r="BH481" s="152">
        <f>IF(N481="sníž. přenesená",J481,0)</f>
        <v>0</v>
      </c>
      <c r="BI481" s="152">
        <f>IF(N481="nulová",J481,0)</f>
        <v>0</v>
      </c>
      <c r="BJ481" s="19" t="s">
        <v>37</v>
      </c>
      <c r="BK481" s="152">
        <f>ROUND(I481*H481,2)</f>
        <v>0</v>
      </c>
      <c r="BL481" s="19" t="s">
        <v>123</v>
      </c>
      <c r="BM481" s="151" t="s">
        <v>775</v>
      </c>
    </row>
    <row r="482" spans="1:65" s="2" customFormat="1" ht="11.25">
      <c r="A482" s="34"/>
      <c r="B482" s="35"/>
      <c r="C482" s="34"/>
      <c r="D482" s="153" t="s">
        <v>125</v>
      </c>
      <c r="E482" s="34"/>
      <c r="F482" s="154" t="s">
        <v>776</v>
      </c>
      <c r="G482" s="34"/>
      <c r="H482" s="34"/>
      <c r="I482" s="155"/>
      <c r="J482" s="34"/>
      <c r="K482" s="34"/>
      <c r="L482" s="35"/>
      <c r="M482" s="156"/>
      <c r="N482" s="157"/>
      <c r="O482" s="55"/>
      <c r="P482" s="55"/>
      <c r="Q482" s="55"/>
      <c r="R482" s="55"/>
      <c r="S482" s="55"/>
      <c r="T482" s="56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19" t="s">
        <v>125</v>
      </c>
      <c r="AU482" s="19" t="s">
        <v>85</v>
      </c>
    </row>
    <row r="483" spans="1:65" s="13" customFormat="1" ht="11.25">
      <c r="B483" s="158"/>
      <c r="D483" s="153" t="s">
        <v>126</v>
      </c>
      <c r="E483" s="159" t="s">
        <v>3</v>
      </c>
      <c r="F483" s="160" t="s">
        <v>37</v>
      </c>
      <c r="H483" s="161">
        <v>1</v>
      </c>
      <c r="I483" s="162"/>
      <c r="L483" s="158"/>
      <c r="M483" s="163"/>
      <c r="N483" s="164"/>
      <c r="O483" s="164"/>
      <c r="P483" s="164"/>
      <c r="Q483" s="164"/>
      <c r="R483" s="164"/>
      <c r="S483" s="164"/>
      <c r="T483" s="165"/>
      <c r="AT483" s="159" t="s">
        <v>126</v>
      </c>
      <c r="AU483" s="159" t="s">
        <v>85</v>
      </c>
      <c r="AV483" s="13" t="s">
        <v>85</v>
      </c>
      <c r="AW483" s="13" t="s">
        <v>36</v>
      </c>
      <c r="AX483" s="13" t="s">
        <v>37</v>
      </c>
      <c r="AY483" s="159" t="s">
        <v>116</v>
      </c>
    </row>
    <row r="484" spans="1:65" s="2" customFormat="1" ht="16.5" customHeight="1">
      <c r="A484" s="34"/>
      <c r="B484" s="139"/>
      <c r="C484" s="140" t="s">
        <v>777</v>
      </c>
      <c r="D484" s="140" t="s">
        <v>119</v>
      </c>
      <c r="E484" s="141" t="s">
        <v>778</v>
      </c>
      <c r="F484" s="142" t="s">
        <v>779</v>
      </c>
      <c r="G484" s="143" t="s">
        <v>751</v>
      </c>
      <c r="H484" s="144">
        <v>2</v>
      </c>
      <c r="I484" s="145"/>
      <c r="J484" s="146">
        <f>ROUND(I484*H484,2)</f>
        <v>0</v>
      </c>
      <c r="K484" s="142" t="s">
        <v>3</v>
      </c>
      <c r="L484" s="35"/>
      <c r="M484" s="147" t="s">
        <v>3</v>
      </c>
      <c r="N484" s="148" t="s">
        <v>47</v>
      </c>
      <c r="O484" s="55"/>
      <c r="P484" s="149">
        <f>O484*H484</f>
        <v>0</v>
      </c>
      <c r="Q484" s="149">
        <v>0</v>
      </c>
      <c r="R484" s="149">
        <f>Q484*H484</f>
        <v>0</v>
      </c>
      <c r="S484" s="149">
        <v>0</v>
      </c>
      <c r="T484" s="150">
        <f>S484*H484</f>
        <v>0</v>
      </c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R484" s="151" t="s">
        <v>123</v>
      </c>
      <c r="AT484" s="151" t="s">
        <v>119</v>
      </c>
      <c r="AU484" s="151" t="s">
        <v>85</v>
      </c>
      <c r="AY484" s="19" t="s">
        <v>116</v>
      </c>
      <c r="BE484" s="152">
        <f>IF(N484="základní",J484,0)</f>
        <v>0</v>
      </c>
      <c r="BF484" s="152">
        <f>IF(N484="snížená",J484,0)</f>
        <v>0</v>
      </c>
      <c r="BG484" s="152">
        <f>IF(N484="zákl. přenesená",J484,0)</f>
        <v>0</v>
      </c>
      <c r="BH484" s="152">
        <f>IF(N484="sníž. přenesená",J484,0)</f>
        <v>0</v>
      </c>
      <c r="BI484" s="152">
        <f>IF(N484="nulová",J484,0)</f>
        <v>0</v>
      </c>
      <c r="BJ484" s="19" t="s">
        <v>37</v>
      </c>
      <c r="BK484" s="152">
        <f>ROUND(I484*H484,2)</f>
        <v>0</v>
      </c>
      <c r="BL484" s="19" t="s">
        <v>123</v>
      </c>
      <c r="BM484" s="151" t="s">
        <v>780</v>
      </c>
    </row>
    <row r="485" spans="1:65" s="2" customFormat="1" ht="11.25">
      <c r="A485" s="34"/>
      <c r="B485" s="35"/>
      <c r="C485" s="34"/>
      <c r="D485" s="153" t="s">
        <v>125</v>
      </c>
      <c r="E485" s="34"/>
      <c r="F485" s="154" t="s">
        <v>779</v>
      </c>
      <c r="G485" s="34"/>
      <c r="H485" s="34"/>
      <c r="I485" s="155"/>
      <c r="J485" s="34"/>
      <c r="K485" s="34"/>
      <c r="L485" s="35"/>
      <c r="M485" s="156"/>
      <c r="N485" s="157"/>
      <c r="O485" s="55"/>
      <c r="P485" s="55"/>
      <c r="Q485" s="55"/>
      <c r="R485" s="55"/>
      <c r="S485" s="55"/>
      <c r="T485" s="56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T485" s="19" t="s">
        <v>125</v>
      </c>
      <c r="AU485" s="19" t="s">
        <v>85</v>
      </c>
    </row>
    <row r="486" spans="1:65" s="13" customFormat="1" ht="11.25">
      <c r="B486" s="158"/>
      <c r="D486" s="153" t="s">
        <v>126</v>
      </c>
      <c r="E486" s="159" t="s">
        <v>3</v>
      </c>
      <c r="F486" s="160" t="s">
        <v>85</v>
      </c>
      <c r="H486" s="161">
        <v>2</v>
      </c>
      <c r="I486" s="162"/>
      <c r="L486" s="158"/>
      <c r="M486" s="163"/>
      <c r="N486" s="164"/>
      <c r="O486" s="164"/>
      <c r="P486" s="164"/>
      <c r="Q486" s="164"/>
      <c r="R486" s="164"/>
      <c r="S486" s="164"/>
      <c r="T486" s="165"/>
      <c r="AT486" s="159" t="s">
        <v>126</v>
      </c>
      <c r="AU486" s="159" t="s">
        <v>85</v>
      </c>
      <c r="AV486" s="13" t="s">
        <v>85</v>
      </c>
      <c r="AW486" s="13" t="s">
        <v>36</v>
      </c>
      <c r="AX486" s="13" t="s">
        <v>37</v>
      </c>
      <c r="AY486" s="159" t="s">
        <v>116</v>
      </c>
    </row>
    <row r="487" spans="1:65" s="2" customFormat="1" ht="21.75" customHeight="1">
      <c r="A487" s="34"/>
      <c r="B487" s="139"/>
      <c r="C487" s="140" t="s">
        <v>781</v>
      </c>
      <c r="D487" s="140" t="s">
        <v>119</v>
      </c>
      <c r="E487" s="141" t="s">
        <v>782</v>
      </c>
      <c r="F487" s="142" t="s">
        <v>783</v>
      </c>
      <c r="G487" s="143" t="s">
        <v>254</v>
      </c>
      <c r="H487" s="144">
        <v>10</v>
      </c>
      <c r="I487" s="145"/>
      <c r="J487" s="146">
        <f>ROUND(I487*H487,2)</f>
        <v>0</v>
      </c>
      <c r="K487" s="142" t="s">
        <v>3</v>
      </c>
      <c r="L487" s="35"/>
      <c r="M487" s="147" t="s">
        <v>3</v>
      </c>
      <c r="N487" s="148" t="s">
        <v>47</v>
      </c>
      <c r="O487" s="55"/>
      <c r="P487" s="149">
        <f>O487*H487</f>
        <v>0</v>
      </c>
      <c r="Q487" s="149">
        <v>0</v>
      </c>
      <c r="R487" s="149">
        <f>Q487*H487</f>
        <v>0</v>
      </c>
      <c r="S487" s="149">
        <v>0</v>
      </c>
      <c r="T487" s="150">
        <f>S487*H487</f>
        <v>0</v>
      </c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R487" s="151" t="s">
        <v>123</v>
      </c>
      <c r="AT487" s="151" t="s">
        <v>119</v>
      </c>
      <c r="AU487" s="151" t="s">
        <v>85</v>
      </c>
      <c r="AY487" s="19" t="s">
        <v>116</v>
      </c>
      <c r="BE487" s="152">
        <f>IF(N487="základní",J487,0)</f>
        <v>0</v>
      </c>
      <c r="BF487" s="152">
        <f>IF(N487="snížená",J487,0)</f>
        <v>0</v>
      </c>
      <c r="BG487" s="152">
        <f>IF(N487="zákl. přenesená",J487,0)</f>
        <v>0</v>
      </c>
      <c r="BH487" s="152">
        <f>IF(N487="sníž. přenesená",J487,0)</f>
        <v>0</v>
      </c>
      <c r="BI487" s="152">
        <f>IF(N487="nulová",J487,0)</f>
        <v>0</v>
      </c>
      <c r="BJ487" s="19" t="s">
        <v>37</v>
      </c>
      <c r="BK487" s="152">
        <f>ROUND(I487*H487,2)</f>
        <v>0</v>
      </c>
      <c r="BL487" s="19" t="s">
        <v>123</v>
      </c>
      <c r="BM487" s="151" t="s">
        <v>784</v>
      </c>
    </row>
    <row r="488" spans="1:65" s="2" customFormat="1" ht="11.25">
      <c r="A488" s="34"/>
      <c r="B488" s="35"/>
      <c r="C488" s="34"/>
      <c r="D488" s="153" t="s">
        <v>125</v>
      </c>
      <c r="E488" s="34"/>
      <c r="F488" s="154" t="s">
        <v>783</v>
      </c>
      <c r="G488" s="34"/>
      <c r="H488" s="34"/>
      <c r="I488" s="155"/>
      <c r="J488" s="34"/>
      <c r="K488" s="34"/>
      <c r="L488" s="35"/>
      <c r="M488" s="156"/>
      <c r="N488" s="157"/>
      <c r="O488" s="55"/>
      <c r="P488" s="55"/>
      <c r="Q488" s="55"/>
      <c r="R488" s="55"/>
      <c r="S488" s="55"/>
      <c r="T488" s="56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T488" s="19" t="s">
        <v>125</v>
      </c>
      <c r="AU488" s="19" t="s">
        <v>85</v>
      </c>
    </row>
    <row r="489" spans="1:65" s="14" customFormat="1" ht="11.25">
      <c r="B489" s="166"/>
      <c r="D489" s="153" t="s">
        <v>126</v>
      </c>
      <c r="E489" s="167" t="s">
        <v>3</v>
      </c>
      <c r="F489" s="168" t="s">
        <v>785</v>
      </c>
      <c r="H489" s="167" t="s">
        <v>3</v>
      </c>
      <c r="I489" s="169"/>
      <c r="L489" s="166"/>
      <c r="M489" s="170"/>
      <c r="N489" s="171"/>
      <c r="O489" s="171"/>
      <c r="P489" s="171"/>
      <c r="Q489" s="171"/>
      <c r="R489" s="171"/>
      <c r="S489" s="171"/>
      <c r="T489" s="172"/>
      <c r="AT489" s="167" t="s">
        <v>126</v>
      </c>
      <c r="AU489" s="167" t="s">
        <v>85</v>
      </c>
      <c r="AV489" s="14" t="s">
        <v>37</v>
      </c>
      <c r="AW489" s="14" t="s">
        <v>36</v>
      </c>
      <c r="AX489" s="14" t="s">
        <v>76</v>
      </c>
      <c r="AY489" s="167" t="s">
        <v>116</v>
      </c>
    </row>
    <row r="490" spans="1:65" s="13" customFormat="1" ht="11.25">
      <c r="B490" s="158"/>
      <c r="D490" s="153" t="s">
        <v>126</v>
      </c>
      <c r="E490" s="159" t="s">
        <v>3</v>
      </c>
      <c r="F490" s="160" t="s">
        <v>786</v>
      </c>
      <c r="H490" s="161">
        <v>2.5</v>
      </c>
      <c r="I490" s="162"/>
      <c r="L490" s="158"/>
      <c r="M490" s="163"/>
      <c r="N490" s="164"/>
      <c r="O490" s="164"/>
      <c r="P490" s="164"/>
      <c r="Q490" s="164"/>
      <c r="R490" s="164"/>
      <c r="S490" s="164"/>
      <c r="T490" s="165"/>
      <c r="AT490" s="159" t="s">
        <v>126</v>
      </c>
      <c r="AU490" s="159" t="s">
        <v>85</v>
      </c>
      <c r="AV490" s="13" t="s">
        <v>85</v>
      </c>
      <c r="AW490" s="13" t="s">
        <v>36</v>
      </c>
      <c r="AX490" s="13" t="s">
        <v>76</v>
      </c>
      <c r="AY490" s="159" t="s">
        <v>116</v>
      </c>
    </row>
    <row r="491" spans="1:65" s="14" customFormat="1" ht="11.25">
      <c r="B491" s="166"/>
      <c r="D491" s="153" t="s">
        <v>126</v>
      </c>
      <c r="E491" s="167" t="s">
        <v>3</v>
      </c>
      <c r="F491" s="168" t="s">
        <v>787</v>
      </c>
      <c r="H491" s="167" t="s">
        <v>3</v>
      </c>
      <c r="I491" s="169"/>
      <c r="L491" s="166"/>
      <c r="M491" s="170"/>
      <c r="N491" s="171"/>
      <c r="O491" s="171"/>
      <c r="P491" s="171"/>
      <c r="Q491" s="171"/>
      <c r="R491" s="171"/>
      <c r="S491" s="171"/>
      <c r="T491" s="172"/>
      <c r="AT491" s="167" t="s">
        <v>126</v>
      </c>
      <c r="AU491" s="167" t="s">
        <v>85</v>
      </c>
      <c r="AV491" s="14" t="s">
        <v>37</v>
      </c>
      <c r="AW491" s="14" t="s">
        <v>36</v>
      </c>
      <c r="AX491" s="14" t="s">
        <v>76</v>
      </c>
      <c r="AY491" s="167" t="s">
        <v>116</v>
      </c>
    </row>
    <row r="492" spans="1:65" s="13" customFormat="1" ht="11.25">
      <c r="B492" s="158"/>
      <c r="D492" s="153" t="s">
        <v>126</v>
      </c>
      <c r="E492" s="159" t="s">
        <v>3</v>
      </c>
      <c r="F492" s="160" t="s">
        <v>788</v>
      </c>
      <c r="H492" s="161">
        <v>7.5</v>
      </c>
      <c r="I492" s="162"/>
      <c r="L492" s="158"/>
      <c r="M492" s="163"/>
      <c r="N492" s="164"/>
      <c r="O492" s="164"/>
      <c r="P492" s="164"/>
      <c r="Q492" s="164"/>
      <c r="R492" s="164"/>
      <c r="S492" s="164"/>
      <c r="T492" s="165"/>
      <c r="AT492" s="159" t="s">
        <v>126</v>
      </c>
      <c r="AU492" s="159" t="s">
        <v>85</v>
      </c>
      <c r="AV492" s="13" t="s">
        <v>85</v>
      </c>
      <c r="AW492" s="13" t="s">
        <v>36</v>
      </c>
      <c r="AX492" s="13" t="s">
        <v>76</v>
      </c>
      <c r="AY492" s="159" t="s">
        <v>116</v>
      </c>
    </row>
    <row r="493" spans="1:65" s="15" customFormat="1" ht="11.25">
      <c r="B493" s="176"/>
      <c r="D493" s="153" t="s">
        <v>126</v>
      </c>
      <c r="E493" s="177" t="s">
        <v>3</v>
      </c>
      <c r="F493" s="178" t="s">
        <v>238</v>
      </c>
      <c r="H493" s="179">
        <v>10</v>
      </c>
      <c r="I493" s="180"/>
      <c r="L493" s="176"/>
      <c r="M493" s="181"/>
      <c r="N493" s="182"/>
      <c r="O493" s="182"/>
      <c r="P493" s="182"/>
      <c r="Q493" s="182"/>
      <c r="R493" s="182"/>
      <c r="S493" s="182"/>
      <c r="T493" s="183"/>
      <c r="AT493" s="177" t="s">
        <v>126</v>
      </c>
      <c r="AU493" s="177" t="s">
        <v>85</v>
      </c>
      <c r="AV493" s="15" t="s">
        <v>123</v>
      </c>
      <c r="AW493" s="15" t="s">
        <v>36</v>
      </c>
      <c r="AX493" s="15" t="s">
        <v>37</v>
      </c>
      <c r="AY493" s="177" t="s">
        <v>116</v>
      </c>
    </row>
    <row r="494" spans="1:65" s="12" customFormat="1" ht="22.9" customHeight="1">
      <c r="B494" s="126"/>
      <c r="D494" s="127" t="s">
        <v>75</v>
      </c>
      <c r="E494" s="137" t="s">
        <v>117</v>
      </c>
      <c r="F494" s="137" t="s">
        <v>789</v>
      </c>
      <c r="I494" s="129"/>
      <c r="J494" s="138">
        <f>BK494</f>
        <v>0</v>
      </c>
      <c r="L494" s="126"/>
      <c r="M494" s="131"/>
      <c r="N494" s="132"/>
      <c r="O494" s="132"/>
      <c r="P494" s="133">
        <f>SUM(P495:P532)</f>
        <v>0</v>
      </c>
      <c r="Q494" s="132"/>
      <c r="R494" s="133">
        <f>SUM(R495:R532)</f>
        <v>0.94480000000000008</v>
      </c>
      <c r="S494" s="132"/>
      <c r="T494" s="134">
        <f>SUM(T495:T532)</f>
        <v>0</v>
      </c>
      <c r="AR494" s="127" t="s">
        <v>37</v>
      </c>
      <c r="AT494" s="135" t="s">
        <v>75</v>
      </c>
      <c r="AU494" s="135" t="s">
        <v>37</v>
      </c>
      <c r="AY494" s="127" t="s">
        <v>116</v>
      </c>
      <c r="BK494" s="136">
        <f>SUM(BK495:BK532)</f>
        <v>0</v>
      </c>
    </row>
    <row r="495" spans="1:65" s="2" customFormat="1" ht="16.5" customHeight="1">
      <c r="A495" s="34"/>
      <c r="B495" s="139"/>
      <c r="C495" s="140" t="s">
        <v>790</v>
      </c>
      <c r="D495" s="140" t="s">
        <v>119</v>
      </c>
      <c r="E495" s="141" t="s">
        <v>791</v>
      </c>
      <c r="F495" s="142" t="s">
        <v>792</v>
      </c>
      <c r="G495" s="143" t="s">
        <v>254</v>
      </c>
      <c r="H495" s="144">
        <v>4</v>
      </c>
      <c r="I495" s="145"/>
      <c r="J495" s="146">
        <f>ROUND(I495*H495,2)</f>
        <v>0</v>
      </c>
      <c r="K495" s="142" t="s">
        <v>228</v>
      </c>
      <c r="L495" s="35"/>
      <c r="M495" s="147" t="s">
        <v>3</v>
      </c>
      <c r="N495" s="148" t="s">
        <v>47</v>
      </c>
      <c r="O495" s="55"/>
      <c r="P495" s="149">
        <f>O495*H495</f>
        <v>0</v>
      </c>
      <c r="Q495" s="149">
        <v>0.15540000000000001</v>
      </c>
      <c r="R495" s="149">
        <f>Q495*H495</f>
        <v>0.62160000000000004</v>
      </c>
      <c r="S495" s="149">
        <v>0</v>
      </c>
      <c r="T495" s="150">
        <f>S495*H495</f>
        <v>0</v>
      </c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R495" s="151" t="s">
        <v>123</v>
      </c>
      <c r="AT495" s="151" t="s">
        <v>119</v>
      </c>
      <c r="AU495" s="151" t="s">
        <v>85</v>
      </c>
      <c r="AY495" s="19" t="s">
        <v>116</v>
      </c>
      <c r="BE495" s="152">
        <f>IF(N495="základní",J495,0)</f>
        <v>0</v>
      </c>
      <c r="BF495" s="152">
        <f>IF(N495="snížená",J495,0)</f>
        <v>0</v>
      </c>
      <c r="BG495" s="152">
        <f>IF(N495="zákl. přenesená",J495,0)</f>
        <v>0</v>
      </c>
      <c r="BH495" s="152">
        <f>IF(N495="sníž. přenesená",J495,0)</f>
        <v>0</v>
      </c>
      <c r="BI495" s="152">
        <f>IF(N495="nulová",J495,0)</f>
        <v>0</v>
      </c>
      <c r="BJ495" s="19" t="s">
        <v>37</v>
      </c>
      <c r="BK495" s="152">
        <f>ROUND(I495*H495,2)</f>
        <v>0</v>
      </c>
      <c r="BL495" s="19" t="s">
        <v>123</v>
      </c>
      <c r="BM495" s="151" t="s">
        <v>793</v>
      </c>
    </row>
    <row r="496" spans="1:65" s="2" customFormat="1" ht="19.5">
      <c r="A496" s="34"/>
      <c r="B496" s="35"/>
      <c r="C496" s="34"/>
      <c r="D496" s="153" t="s">
        <v>125</v>
      </c>
      <c r="E496" s="34"/>
      <c r="F496" s="154" t="s">
        <v>794</v>
      </c>
      <c r="G496" s="34"/>
      <c r="H496" s="34"/>
      <c r="I496" s="155"/>
      <c r="J496" s="34"/>
      <c r="K496" s="34"/>
      <c r="L496" s="35"/>
      <c r="M496" s="156"/>
      <c r="N496" s="157"/>
      <c r="O496" s="55"/>
      <c r="P496" s="55"/>
      <c r="Q496" s="55"/>
      <c r="R496" s="55"/>
      <c r="S496" s="55"/>
      <c r="T496" s="56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T496" s="19" t="s">
        <v>125</v>
      </c>
      <c r="AU496" s="19" t="s">
        <v>85</v>
      </c>
    </row>
    <row r="497" spans="1:65" s="13" customFormat="1" ht="11.25">
      <c r="B497" s="158"/>
      <c r="D497" s="153" t="s">
        <v>126</v>
      </c>
      <c r="E497" s="159" t="s">
        <v>3</v>
      </c>
      <c r="F497" s="160" t="s">
        <v>123</v>
      </c>
      <c r="H497" s="161">
        <v>4</v>
      </c>
      <c r="I497" s="162"/>
      <c r="L497" s="158"/>
      <c r="M497" s="163"/>
      <c r="N497" s="164"/>
      <c r="O497" s="164"/>
      <c r="P497" s="164"/>
      <c r="Q497" s="164"/>
      <c r="R497" s="164"/>
      <c r="S497" s="164"/>
      <c r="T497" s="165"/>
      <c r="AT497" s="159" t="s">
        <v>126</v>
      </c>
      <c r="AU497" s="159" t="s">
        <v>85</v>
      </c>
      <c r="AV497" s="13" t="s">
        <v>85</v>
      </c>
      <c r="AW497" s="13" t="s">
        <v>36</v>
      </c>
      <c r="AX497" s="13" t="s">
        <v>37</v>
      </c>
      <c r="AY497" s="159" t="s">
        <v>116</v>
      </c>
    </row>
    <row r="498" spans="1:65" s="2" customFormat="1" ht="16.5" customHeight="1">
      <c r="A498" s="34"/>
      <c r="B498" s="139"/>
      <c r="C498" s="192" t="s">
        <v>795</v>
      </c>
      <c r="D498" s="192" t="s">
        <v>423</v>
      </c>
      <c r="E498" s="193" t="s">
        <v>796</v>
      </c>
      <c r="F498" s="194" t="s">
        <v>797</v>
      </c>
      <c r="G498" s="195" t="s">
        <v>254</v>
      </c>
      <c r="H498" s="196">
        <v>4.04</v>
      </c>
      <c r="I498" s="197"/>
      <c r="J498" s="198">
        <f>ROUND(I498*H498,2)</f>
        <v>0</v>
      </c>
      <c r="K498" s="194" t="s">
        <v>228</v>
      </c>
      <c r="L498" s="199"/>
      <c r="M498" s="200" t="s">
        <v>3</v>
      </c>
      <c r="N498" s="201" t="s">
        <v>47</v>
      </c>
      <c r="O498" s="55"/>
      <c r="P498" s="149">
        <f>O498*H498</f>
        <v>0</v>
      </c>
      <c r="Q498" s="149">
        <v>0.08</v>
      </c>
      <c r="R498" s="149">
        <f>Q498*H498</f>
        <v>0.32319999999999999</v>
      </c>
      <c r="S498" s="149">
        <v>0</v>
      </c>
      <c r="T498" s="150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51" t="s">
        <v>151</v>
      </c>
      <c r="AT498" s="151" t="s">
        <v>423</v>
      </c>
      <c r="AU498" s="151" t="s">
        <v>85</v>
      </c>
      <c r="AY498" s="19" t="s">
        <v>116</v>
      </c>
      <c r="BE498" s="152">
        <f>IF(N498="základní",J498,0)</f>
        <v>0</v>
      </c>
      <c r="BF498" s="152">
        <f>IF(N498="snížená",J498,0)</f>
        <v>0</v>
      </c>
      <c r="BG498" s="152">
        <f>IF(N498="zákl. přenesená",J498,0)</f>
        <v>0</v>
      </c>
      <c r="BH498" s="152">
        <f>IF(N498="sníž. přenesená",J498,0)</f>
        <v>0</v>
      </c>
      <c r="BI498" s="152">
        <f>IF(N498="nulová",J498,0)</f>
        <v>0</v>
      </c>
      <c r="BJ498" s="19" t="s">
        <v>37</v>
      </c>
      <c r="BK498" s="152">
        <f>ROUND(I498*H498,2)</f>
        <v>0</v>
      </c>
      <c r="BL498" s="19" t="s">
        <v>123</v>
      </c>
      <c r="BM498" s="151" t="s">
        <v>798</v>
      </c>
    </row>
    <row r="499" spans="1:65" s="2" customFormat="1" ht="11.25">
      <c r="A499" s="34"/>
      <c r="B499" s="35"/>
      <c r="C499" s="34"/>
      <c r="D499" s="153" t="s">
        <v>125</v>
      </c>
      <c r="E499" s="34"/>
      <c r="F499" s="154" t="s">
        <v>797</v>
      </c>
      <c r="G499" s="34"/>
      <c r="H499" s="34"/>
      <c r="I499" s="155"/>
      <c r="J499" s="34"/>
      <c r="K499" s="34"/>
      <c r="L499" s="35"/>
      <c r="M499" s="156"/>
      <c r="N499" s="157"/>
      <c r="O499" s="55"/>
      <c r="P499" s="55"/>
      <c r="Q499" s="55"/>
      <c r="R499" s="55"/>
      <c r="S499" s="55"/>
      <c r="T499" s="56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T499" s="19" t="s">
        <v>125</v>
      </c>
      <c r="AU499" s="19" t="s">
        <v>85</v>
      </c>
    </row>
    <row r="500" spans="1:65" s="13" customFormat="1" ht="11.25">
      <c r="B500" s="158"/>
      <c r="D500" s="153" t="s">
        <v>126</v>
      </c>
      <c r="E500" s="159" t="s">
        <v>3</v>
      </c>
      <c r="F500" s="160" t="s">
        <v>799</v>
      </c>
      <c r="H500" s="161">
        <v>4.04</v>
      </c>
      <c r="I500" s="162"/>
      <c r="L500" s="158"/>
      <c r="M500" s="163"/>
      <c r="N500" s="164"/>
      <c r="O500" s="164"/>
      <c r="P500" s="164"/>
      <c r="Q500" s="164"/>
      <c r="R500" s="164"/>
      <c r="S500" s="164"/>
      <c r="T500" s="165"/>
      <c r="AT500" s="159" t="s">
        <v>126</v>
      </c>
      <c r="AU500" s="159" t="s">
        <v>85</v>
      </c>
      <c r="AV500" s="13" t="s">
        <v>85</v>
      </c>
      <c r="AW500" s="13" t="s">
        <v>36</v>
      </c>
      <c r="AX500" s="13" t="s">
        <v>76</v>
      </c>
      <c r="AY500" s="159" t="s">
        <v>116</v>
      </c>
    </row>
    <row r="501" spans="1:65" s="15" customFormat="1" ht="11.25">
      <c r="B501" s="176"/>
      <c r="D501" s="153" t="s">
        <v>126</v>
      </c>
      <c r="E501" s="177" t="s">
        <v>3</v>
      </c>
      <c r="F501" s="178" t="s">
        <v>238</v>
      </c>
      <c r="H501" s="179">
        <v>4.04</v>
      </c>
      <c r="I501" s="180"/>
      <c r="L501" s="176"/>
      <c r="M501" s="181"/>
      <c r="N501" s="182"/>
      <c r="O501" s="182"/>
      <c r="P501" s="182"/>
      <c r="Q501" s="182"/>
      <c r="R501" s="182"/>
      <c r="S501" s="182"/>
      <c r="T501" s="183"/>
      <c r="AT501" s="177" t="s">
        <v>126</v>
      </c>
      <c r="AU501" s="177" t="s">
        <v>85</v>
      </c>
      <c r="AV501" s="15" t="s">
        <v>123</v>
      </c>
      <c r="AW501" s="15" t="s">
        <v>36</v>
      </c>
      <c r="AX501" s="15" t="s">
        <v>37</v>
      </c>
      <c r="AY501" s="177" t="s">
        <v>116</v>
      </c>
    </row>
    <row r="502" spans="1:65" s="2" customFormat="1" ht="16.5" customHeight="1">
      <c r="A502" s="34"/>
      <c r="B502" s="139"/>
      <c r="C502" s="140" t="s">
        <v>800</v>
      </c>
      <c r="D502" s="140" t="s">
        <v>119</v>
      </c>
      <c r="E502" s="141" t="s">
        <v>801</v>
      </c>
      <c r="F502" s="142" t="s">
        <v>802</v>
      </c>
      <c r="G502" s="143" t="s">
        <v>254</v>
      </c>
      <c r="H502" s="144">
        <v>677.4</v>
      </c>
      <c r="I502" s="145"/>
      <c r="J502" s="146">
        <f>ROUND(I502*H502,2)</f>
        <v>0</v>
      </c>
      <c r="K502" s="142" t="s">
        <v>228</v>
      </c>
      <c r="L502" s="35"/>
      <c r="M502" s="147" t="s">
        <v>3</v>
      </c>
      <c r="N502" s="148" t="s">
        <v>47</v>
      </c>
      <c r="O502" s="55"/>
      <c r="P502" s="149">
        <f>O502*H502</f>
        <v>0</v>
      </c>
      <c r="Q502" s="149">
        <v>0</v>
      </c>
      <c r="R502" s="149">
        <f>Q502*H502</f>
        <v>0</v>
      </c>
      <c r="S502" s="149">
        <v>0</v>
      </c>
      <c r="T502" s="150">
        <f>S502*H502</f>
        <v>0</v>
      </c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R502" s="151" t="s">
        <v>123</v>
      </c>
      <c r="AT502" s="151" t="s">
        <v>119</v>
      </c>
      <c r="AU502" s="151" t="s">
        <v>85</v>
      </c>
      <c r="AY502" s="19" t="s">
        <v>116</v>
      </c>
      <c r="BE502" s="152">
        <f>IF(N502="základní",J502,0)</f>
        <v>0</v>
      </c>
      <c r="BF502" s="152">
        <f>IF(N502="snížená",J502,0)</f>
        <v>0</v>
      </c>
      <c r="BG502" s="152">
        <f>IF(N502="zákl. přenesená",J502,0)</f>
        <v>0</v>
      </c>
      <c r="BH502" s="152">
        <f>IF(N502="sníž. přenesená",J502,0)</f>
        <v>0</v>
      </c>
      <c r="BI502" s="152">
        <f>IF(N502="nulová",J502,0)</f>
        <v>0</v>
      </c>
      <c r="BJ502" s="19" t="s">
        <v>37</v>
      </c>
      <c r="BK502" s="152">
        <f>ROUND(I502*H502,2)</f>
        <v>0</v>
      </c>
      <c r="BL502" s="19" t="s">
        <v>123</v>
      </c>
      <c r="BM502" s="151" t="s">
        <v>803</v>
      </c>
    </row>
    <row r="503" spans="1:65" s="2" customFormat="1" ht="11.25">
      <c r="A503" s="34"/>
      <c r="B503" s="35"/>
      <c r="C503" s="34"/>
      <c r="D503" s="153" t="s">
        <v>125</v>
      </c>
      <c r="E503" s="34"/>
      <c r="F503" s="154" t="s">
        <v>804</v>
      </c>
      <c r="G503" s="34"/>
      <c r="H503" s="34"/>
      <c r="I503" s="155"/>
      <c r="J503" s="34"/>
      <c r="K503" s="34"/>
      <c r="L503" s="35"/>
      <c r="M503" s="156"/>
      <c r="N503" s="157"/>
      <c r="O503" s="55"/>
      <c r="P503" s="55"/>
      <c r="Q503" s="55"/>
      <c r="R503" s="55"/>
      <c r="S503" s="55"/>
      <c r="T503" s="56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T503" s="19" t="s">
        <v>125</v>
      </c>
      <c r="AU503" s="19" t="s">
        <v>85</v>
      </c>
    </row>
    <row r="504" spans="1:65" s="14" customFormat="1" ht="11.25">
      <c r="B504" s="166"/>
      <c r="D504" s="153" t="s">
        <v>126</v>
      </c>
      <c r="E504" s="167" t="s">
        <v>3</v>
      </c>
      <c r="F504" s="168" t="s">
        <v>805</v>
      </c>
      <c r="H504" s="167" t="s">
        <v>3</v>
      </c>
      <c r="I504" s="169"/>
      <c r="L504" s="166"/>
      <c r="M504" s="170"/>
      <c r="N504" s="171"/>
      <c r="O504" s="171"/>
      <c r="P504" s="171"/>
      <c r="Q504" s="171"/>
      <c r="R504" s="171"/>
      <c r="S504" s="171"/>
      <c r="T504" s="172"/>
      <c r="AT504" s="167" t="s">
        <v>126</v>
      </c>
      <c r="AU504" s="167" t="s">
        <v>85</v>
      </c>
      <c r="AV504" s="14" t="s">
        <v>37</v>
      </c>
      <c r="AW504" s="14" t="s">
        <v>36</v>
      </c>
      <c r="AX504" s="14" t="s">
        <v>76</v>
      </c>
      <c r="AY504" s="167" t="s">
        <v>116</v>
      </c>
    </row>
    <row r="505" spans="1:65" s="13" customFormat="1" ht="11.25">
      <c r="B505" s="158"/>
      <c r="D505" s="153" t="s">
        <v>126</v>
      </c>
      <c r="E505" s="159" t="s">
        <v>3</v>
      </c>
      <c r="F505" s="160" t="s">
        <v>806</v>
      </c>
      <c r="H505" s="161">
        <v>4.5</v>
      </c>
      <c r="I505" s="162"/>
      <c r="L505" s="158"/>
      <c r="M505" s="163"/>
      <c r="N505" s="164"/>
      <c r="O505" s="164"/>
      <c r="P505" s="164"/>
      <c r="Q505" s="164"/>
      <c r="R505" s="164"/>
      <c r="S505" s="164"/>
      <c r="T505" s="165"/>
      <c r="AT505" s="159" t="s">
        <v>126</v>
      </c>
      <c r="AU505" s="159" t="s">
        <v>85</v>
      </c>
      <c r="AV505" s="13" t="s">
        <v>85</v>
      </c>
      <c r="AW505" s="13" t="s">
        <v>36</v>
      </c>
      <c r="AX505" s="13" t="s">
        <v>76</v>
      </c>
      <c r="AY505" s="159" t="s">
        <v>116</v>
      </c>
    </row>
    <row r="506" spans="1:65" s="13" customFormat="1" ht="11.25">
      <c r="B506" s="158"/>
      <c r="D506" s="153" t="s">
        <v>126</v>
      </c>
      <c r="E506" s="159" t="s">
        <v>3</v>
      </c>
      <c r="F506" s="160" t="s">
        <v>807</v>
      </c>
      <c r="H506" s="161">
        <v>3.9</v>
      </c>
      <c r="I506" s="162"/>
      <c r="L506" s="158"/>
      <c r="M506" s="163"/>
      <c r="N506" s="164"/>
      <c r="O506" s="164"/>
      <c r="P506" s="164"/>
      <c r="Q506" s="164"/>
      <c r="R506" s="164"/>
      <c r="S506" s="164"/>
      <c r="T506" s="165"/>
      <c r="AT506" s="159" t="s">
        <v>126</v>
      </c>
      <c r="AU506" s="159" t="s">
        <v>85</v>
      </c>
      <c r="AV506" s="13" t="s">
        <v>85</v>
      </c>
      <c r="AW506" s="13" t="s">
        <v>36</v>
      </c>
      <c r="AX506" s="13" t="s">
        <v>76</v>
      </c>
      <c r="AY506" s="159" t="s">
        <v>116</v>
      </c>
    </row>
    <row r="507" spans="1:65" s="14" customFormat="1" ht="11.25">
      <c r="B507" s="166"/>
      <c r="D507" s="153" t="s">
        <v>126</v>
      </c>
      <c r="E507" s="167" t="s">
        <v>3</v>
      </c>
      <c r="F507" s="168" t="s">
        <v>808</v>
      </c>
      <c r="H507" s="167" t="s">
        <v>3</v>
      </c>
      <c r="I507" s="169"/>
      <c r="L507" s="166"/>
      <c r="M507" s="170"/>
      <c r="N507" s="171"/>
      <c r="O507" s="171"/>
      <c r="P507" s="171"/>
      <c r="Q507" s="171"/>
      <c r="R507" s="171"/>
      <c r="S507" s="171"/>
      <c r="T507" s="172"/>
      <c r="AT507" s="167" t="s">
        <v>126</v>
      </c>
      <c r="AU507" s="167" t="s">
        <v>85</v>
      </c>
      <c r="AV507" s="14" t="s">
        <v>37</v>
      </c>
      <c r="AW507" s="14" t="s">
        <v>36</v>
      </c>
      <c r="AX507" s="14" t="s">
        <v>76</v>
      </c>
      <c r="AY507" s="167" t="s">
        <v>116</v>
      </c>
    </row>
    <row r="508" spans="1:65" s="13" customFormat="1" ht="11.25">
      <c r="B508" s="158"/>
      <c r="D508" s="153" t="s">
        <v>126</v>
      </c>
      <c r="E508" s="159" t="s">
        <v>3</v>
      </c>
      <c r="F508" s="160" t="s">
        <v>600</v>
      </c>
      <c r="H508" s="161">
        <v>330.3</v>
      </c>
      <c r="I508" s="162"/>
      <c r="L508" s="158"/>
      <c r="M508" s="163"/>
      <c r="N508" s="164"/>
      <c r="O508" s="164"/>
      <c r="P508" s="164"/>
      <c r="Q508" s="164"/>
      <c r="R508" s="164"/>
      <c r="S508" s="164"/>
      <c r="T508" s="165"/>
      <c r="AT508" s="159" t="s">
        <v>126</v>
      </c>
      <c r="AU508" s="159" t="s">
        <v>85</v>
      </c>
      <c r="AV508" s="13" t="s">
        <v>85</v>
      </c>
      <c r="AW508" s="13" t="s">
        <v>36</v>
      </c>
      <c r="AX508" s="13" t="s">
        <v>76</v>
      </c>
      <c r="AY508" s="159" t="s">
        <v>116</v>
      </c>
    </row>
    <row r="509" spans="1:65" s="15" customFormat="1" ht="11.25">
      <c r="B509" s="176"/>
      <c r="D509" s="153" t="s">
        <v>126</v>
      </c>
      <c r="E509" s="177" t="s">
        <v>3</v>
      </c>
      <c r="F509" s="178" t="s">
        <v>238</v>
      </c>
      <c r="H509" s="179">
        <v>338.7</v>
      </c>
      <c r="I509" s="180"/>
      <c r="L509" s="176"/>
      <c r="M509" s="181"/>
      <c r="N509" s="182"/>
      <c r="O509" s="182"/>
      <c r="P509" s="182"/>
      <c r="Q509" s="182"/>
      <c r="R509" s="182"/>
      <c r="S509" s="182"/>
      <c r="T509" s="183"/>
      <c r="AT509" s="177" t="s">
        <v>126</v>
      </c>
      <c r="AU509" s="177" t="s">
        <v>85</v>
      </c>
      <c r="AV509" s="15" t="s">
        <v>123</v>
      </c>
      <c r="AW509" s="15" t="s">
        <v>36</v>
      </c>
      <c r="AX509" s="15" t="s">
        <v>76</v>
      </c>
      <c r="AY509" s="177" t="s">
        <v>116</v>
      </c>
    </row>
    <row r="510" spans="1:65" s="2" customFormat="1" ht="16.5" customHeight="1">
      <c r="A510" s="34"/>
      <c r="B510" s="139"/>
      <c r="C510" s="140" t="s">
        <v>809</v>
      </c>
      <c r="D510" s="140" t="s">
        <v>119</v>
      </c>
      <c r="E510" s="141" t="s">
        <v>810</v>
      </c>
      <c r="F510" s="142" t="s">
        <v>811</v>
      </c>
      <c r="G510" s="143" t="s">
        <v>254</v>
      </c>
      <c r="H510" s="144">
        <v>334.8</v>
      </c>
      <c r="I510" s="145"/>
      <c r="J510" s="146">
        <f>ROUND(I510*H510,2)</f>
        <v>0</v>
      </c>
      <c r="K510" s="142" t="s">
        <v>228</v>
      </c>
      <c r="L510" s="35"/>
      <c r="M510" s="147" t="s">
        <v>3</v>
      </c>
      <c r="N510" s="148" t="s">
        <v>47</v>
      </c>
      <c r="O510" s="55"/>
      <c r="P510" s="149">
        <f>O510*H510</f>
        <v>0</v>
      </c>
      <c r="Q510" s="149">
        <v>0</v>
      </c>
      <c r="R510" s="149">
        <f>Q510*H510</f>
        <v>0</v>
      </c>
      <c r="S510" s="149">
        <v>0</v>
      </c>
      <c r="T510" s="150">
        <f>S510*H510</f>
        <v>0</v>
      </c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R510" s="151" t="s">
        <v>123</v>
      </c>
      <c r="AT510" s="151" t="s">
        <v>119</v>
      </c>
      <c r="AU510" s="151" t="s">
        <v>85</v>
      </c>
      <c r="AY510" s="19" t="s">
        <v>116</v>
      </c>
      <c r="BE510" s="152">
        <f>IF(N510="základní",J510,0)</f>
        <v>0</v>
      </c>
      <c r="BF510" s="152">
        <f>IF(N510="snížená",J510,0)</f>
        <v>0</v>
      </c>
      <c r="BG510" s="152">
        <f>IF(N510="zákl. přenesená",J510,0)</f>
        <v>0</v>
      </c>
      <c r="BH510" s="152">
        <f>IF(N510="sníž. přenesená",J510,0)</f>
        <v>0</v>
      </c>
      <c r="BI510" s="152">
        <f>IF(N510="nulová",J510,0)</f>
        <v>0</v>
      </c>
      <c r="BJ510" s="19" t="s">
        <v>37</v>
      </c>
      <c r="BK510" s="152">
        <f>ROUND(I510*H510,2)</f>
        <v>0</v>
      </c>
      <c r="BL510" s="19" t="s">
        <v>123</v>
      </c>
      <c r="BM510" s="151" t="s">
        <v>812</v>
      </c>
    </row>
    <row r="511" spans="1:65" s="2" customFormat="1" ht="11.25">
      <c r="A511" s="34"/>
      <c r="B511" s="35"/>
      <c r="C511" s="34"/>
      <c r="D511" s="153" t="s">
        <v>125</v>
      </c>
      <c r="E511" s="34"/>
      <c r="F511" s="154" t="s">
        <v>813</v>
      </c>
      <c r="G511" s="34"/>
      <c r="H511" s="34"/>
      <c r="I511" s="155"/>
      <c r="J511" s="34"/>
      <c r="K511" s="34"/>
      <c r="L511" s="35"/>
      <c r="M511" s="156"/>
      <c r="N511" s="157"/>
      <c r="O511" s="55"/>
      <c r="P511" s="55"/>
      <c r="Q511" s="55"/>
      <c r="R511" s="55"/>
      <c r="S511" s="55"/>
      <c r="T511" s="56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T511" s="19" t="s">
        <v>125</v>
      </c>
      <c r="AU511" s="19" t="s">
        <v>85</v>
      </c>
    </row>
    <row r="512" spans="1:65" s="13" customFormat="1" ht="11.25">
      <c r="B512" s="158"/>
      <c r="D512" s="153" t="s">
        <v>126</v>
      </c>
      <c r="E512" s="159" t="s">
        <v>3</v>
      </c>
      <c r="F512" s="160" t="s">
        <v>600</v>
      </c>
      <c r="H512" s="161">
        <v>330.3</v>
      </c>
      <c r="I512" s="162"/>
      <c r="L512" s="158"/>
      <c r="M512" s="163"/>
      <c r="N512" s="164"/>
      <c r="O512" s="164"/>
      <c r="P512" s="164"/>
      <c r="Q512" s="164"/>
      <c r="R512" s="164"/>
      <c r="S512" s="164"/>
      <c r="T512" s="165"/>
      <c r="AT512" s="159" t="s">
        <v>126</v>
      </c>
      <c r="AU512" s="159" t="s">
        <v>85</v>
      </c>
      <c r="AV512" s="13" t="s">
        <v>85</v>
      </c>
      <c r="AW512" s="13" t="s">
        <v>36</v>
      </c>
      <c r="AX512" s="13" t="s">
        <v>76</v>
      </c>
      <c r="AY512" s="159" t="s">
        <v>116</v>
      </c>
    </row>
    <row r="513" spans="1:65" s="13" customFormat="1" ht="11.25">
      <c r="B513" s="158"/>
      <c r="D513" s="153" t="s">
        <v>126</v>
      </c>
      <c r="E513" s="159" t="s">
        <v>3</v>
      </c>
      <c r="F513" s="160" t="s">
        <v>806</v>
      </c>
      <c r="H513" s="161">
        <v>4.5</v>
      </c>
      <c r="I513" s="162"/>
      <c r="L513" s="158"/>
      <c r="M513" s="163"/>
      <c r="N513" s="164"/>
      <c r="O513" s="164"/>
      <c r="P513" s="164"/>
      <c r="Q513" s="164"/>
      <c r="R513" s="164"/>
      <c r="S513" s="164"/>
      <c r="T513" s="165"/>
      <c r="AT513" s="159" t="s">
        <v>126</v>
      </c>
      <c r="AU513" s="159" t="s">
        <v>85</v>
      </c>
      <c r="AV513" s="13" t="s">
        <v>85</v>
      </c>
      <c r="AW513" s="13" t="s">
        <v>36</v>
      </c>
      <c r="AX513" s="13" t="s">
        <v>76</v>
      </c>
      <c r="AY513" s="159" t="s">
        <v>116</v>
      </c>
    </row>
    <row r="514" spans="1:65" s="15" customFormat="1" ht="11.25">
      <c r="B514" s="176"/>
      <c r="D514" s="153" t="s">
        <v>126</v>
      </c>
      <c r="E514" s="177" t="s">
        <v>3</v>
      </c>
      <c r="F514" s="178" t="s">
        <v>238</v>
      </c>
      <c r="H514" s="179">
        <v>334.8</v>
      </c>
      <c r="I514" s="180"/>
      <c r="L514" s="176"/>
      <c r="M514" s="181"/>
      <c r="N514" s="182"/>
      <c r="O514" s="182"/>
      <c r="P514" s="182"/>
      <c r="Q514" s="182"/>
      <c r="R514" s="182"/>
      <c r="S514" s="182"/>
      <c r="T514" s="183"/>
      <c r="AT514" s="177" t="s">
        <v>126</v>
      </c>
      <c r="AU514" s="177" t="s">
        <v>85</v>
      </c>
      <c r="AV514" s="15" t="s">
        <v>123</v>
      </c>
      <c r="AW514" s="15" t="s">
        <v>36</v>
      </c>
      <c r="AX514" s="15" t="s">
        <v>37</v>
      </c>
      <c r="AY514" s="177" t="s">
        <v>116</v>
      </c>
    </row>
    <row r="515" spans="1:65" s="2" customFormat="1" ht="16.5" customHeight="1">
      <c r="A515" s="34"/>
      <c r="B515" s="139"/>
      <c r="C515" s="140" t="s">
        <v>814</v>
      </c>
      <c r="D515" s="140" t="s">
        <v>119</v>
      </c>
      <c r="E515" s="141" t="s">
        <v>815</v>
      </c>
      <c r="F515" s="142" t="s">
        <v>816</v>
      </c>
      <c r="G515" s="143" t="s">
        <v>426</v>
      </c>
      <c r="H515" s="144">
        <v>42.683999999999997</v>
      </c>
      <c r="I515" s="145"/>
      <c r="J515" s="146">
        <f>ROUND(I515*H515,2)</f>
        <v>0</v>
      </c>
      <c r="K515" s="142" t="s">
        <v>228</v>
      </c>
      <c r="L515" s="35"/>
      <c r="M515" s="147" t="s">
        <v>3</v>
      </c>
      <c r="N515" s="148" t="s">
        <v>47</v>
      </c>
      <c r="O515" s="55"/>
      <c r="P515" s="149">
        <f>O515*H515</f>
        <v>0</v>
      </c>
      <c r="Q515" s="149">
        <v>0</v>
      </c>
      <c r="R515" s="149">
        <f>Q515*H515</f>
        <v>0</v>
      </c>
      <c r="S515" s="149">
        <v>0</v>
      </c>
      <c r="T515" s="150">
        <f>S515*H515</f>
        <v>0</v>
      </c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R515" s="151" t="s">
        <v>123</v>
      </c>
      <c r="AT515" s="151" t="s">
        <v>119</v>
      </c>
      <c r="AU515" s="151" t="s">
        <v>85</v>
      </c>
      <c r="AY515" s="19" t="s">
        <v>116</v>
      </c>
      <c r="BE515" s="152">
        <f>IF(N515="základní",J515,0)</f>
        <v>0</v>
      </c>
      <c r="BF515" s="152">
        <f>IF(N515="snížená",J515,0)</f>
        <v>0</v>
      </c>
      <c r="BG515" s="152">
        <f>IF(N515="zákl. přenesená",J515,0)</f>
        <v>0</v>
      </c>
      <c r="BH515" s="152">
        <f>IF(N515="sníž. přenesená",J515,0)</f>
        <v>0</v>
      </c>
      <c r="BI515" s="152">
        <f>IF(N515="nulová",J515,0)</f>
        <v>0</v>
      </c>
      <c r="BJ515" s="19" t="s">
        <v>37</v>
      </c>
      <c r="BK515" s="152">
        <f>ROUND(I515*H515,2)</f>
        <v>0</v>
      </c>
      <c r="BL515" s="19" t="s">
        <v>123</v>
      </c>
      <c r="BM515" s="151" t="s">
        <v>817</v>
      </c>
    </row>
    <row r="516" spans="1:65" s="2" customFormat="1" ht="11.25">
      <c r="A516" s="34"/>
      <c r="B516" s="35"/>
      <c r="C516" s="34"/>
      <c r="D516" s="153" t="s">
        <v>125</v>
      </c>
      <c r="E516" s="34"/>
      <c r="F516" s="154" t="s">
        <v>818</v>
      </c>
      <c r="G516" s="34"/>
      <c r="H516" s="34"/>
      <c r="I516" s="155"/>
      <c r="J516" s="34"/>
      <c r="K516" s="34"/>
      <c r="L516" s="35"/>
      <c r="M516" s="156"/>
      <c r="N516" s="157"/>
      <c r="O516" s="55"/>
      <c r="P516" s="55"/>
      <c r="Q516" s="55"/>
      <c r="R516" s="55"/>
      <c r="S516" s="55"/>
      <c r="T516" s="56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T516" s="19" t="s">
        <v>125</v>
      </c>
      <c r="AU516" s="19" t="s">
        <v>85</v>
      </c>
    </row>
    <row r="517" spans="1:65" s="13" customFormat="1" ht="11.25">
      <c r="B517" s="158"/>
      <c r="D517" s="153" t="s">
        <v>126</v>
      </c>
      <c r="E517" s="159" t="s">
        <v>3</v>
      </c>
      <c r="F517" s="160" t="s">
        <v>819</v>
      </c>
      <c r="H517" s="161">
        <v>42.683999999999997</v>
      </c>
      <c r="I517" s="162"/>
      <c r="L517" s="158"/>
      <c r="M517" s="163"/>
      <c r="N517" s="164"/>
      <c r="O517" s="164"/>
      <c r="P517" s="164"/>
      <c r="Q517" s="164"/>
      <c r="R517" s="164"/>
      <c r="S517" s="164"/>
      <c r="T517" s="165"/>
      <c r="AT517" s="159" t="s">
        <v>126</v>
      </c>
      <c r="AU517" s="159" t="s">
        <v>85</v>
      </c>
      <c r="AV517" s="13" t="s">
        <v>85</v>
      </c>
      <c r="AW517" s="13" t="s">
        <v>36</v>
      </c>
      <c r="AX517" s="13" t="s">
        <v>37</v>
      </c>
      <c r="AY517" s="159" t="s">
        <v>116</v>
      </c>
    </row>
    <row r="518" spans="1:65" s="2" customFormat="1" ht="16.5" customHeight="1">
      <c r="A518" s="34"/>
      <c r="B518" s="139"/>
      <c r="C518" s="140" t="s">
        <v>820</v>
      </c>
      <c r="D518" s="140" t="s">
        <v>119</v>
      </c>
      <c r="E518" s="141" t="s">
        <v>821</v>
      </c>
      <c r="F518" s="142" t="s">
        <v>822</v>
      </c>
      <c r="G518" s="143" t="s">
        <v>426</v>
      </c>
      <c r="H518" s="144">
        <v>298.78800000000001</v>
      </c>
      <c r="I518" s="145"/>
      <c r="J518" s="146">
        <f>ROUND(I518*H518,2)</f>
        <v>0</v>
      </c>
      <c r="K518" s="142" t="s">
        <v>228</v>
      </c>
      <c r="L518" s="35"/>
      <c r="M518" s="147" t="s">
        <v>3</v>
      </c>
      <c r="N518" s="148" t="s">
        <v>47</v>
      </c>
      <c r="O518" s="55"/>
      <c r="P518" s="149">
        <f>O518*H518</f>
        <v>0</v>
      </c>
      <c r="Q518" s="149">
        <v>0</v>
      </c>
      <c r="R518" s="149">
        <f>Q518*H518</f>
        <v>0</v>
      </c>
      <c r="S518" s="149">
        <v>0</v>
      </c>
      <c r="T518" s="150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151" t="s">
        <v>123</v>
      </c>
      <c r="AT518" s="151" t="s">
        <v>119</v>
      </c>
      <c r="AU518" s="151" t="s">
        <v>85</v>
      </c>
      <c r="AY518" s="19" t="s">
        <v>116</v>
      </c>
      <c r="BE518" s="152">
        <f>IF(N518="základní",J518,0)</f>
        <v>0</v>
      </c>
      <c r="BF518" s="152">
        <f>IF(N518="snížená",J518,0)</f>
        <v>0</v>
      </c>
      <c r="BG518" s="152">
        <f>IF(N518="zákl. přenesená",J518,0)</f>
        <v>0</v>
      </c>
      <c r="BH518" s="152">
        <f>IF(N518="sníž. přenesená",J518,0)</f>
        <v>0</v>
      </c>
      <c r="BI518" s="152">
        <f>IF(N518="nulová",J518,0)</f>
        <v>0</v>
      </c>
      <c r="BJ518" s="19" t="s">
        <v>37</v>
      </c>
      <c r="BK518" s="152">
        <f>ROUND(I518*H518,2)</f>
        <v>0</v>
      </c>
      <c r="BL518" s="19" t="s">
        <v>123</v>
      </c>
      <c r="BM518" s="151" t="s">
        <v>823</v>
      </c>
    </row>
    <row r="519" spans="1:65" s="2" customFormat="1" ht="11.25">
      <c r="A519" s="34"/>
      <c r="B519" s="35"/>
      <c r="C519" s="34"/>
      <c r="D519" s="153" t="s">
        <v>125</v>
      </c>
      <c r="E519" s="34"/>
      <c r="F519" s="154" t="s">
        <v>824</v>
      </c>
      <c r="G519" s="34"/>
      <c r="H519" s="34"/>
      <c r="I519" s="155"/>
      <c r="J519" s="34"/>
      <c r="K519" s="34"/>
      <c r="L519" s="35"/>
      <c r="M519" s="156"/>
      <c r="N519" s="157"/>
      <c r="O519" s="55"/>
      <c r="P519" s="55"/>
      <c r="Q519" s="55"/>
      <c r="R519" s="55"/>
      <c r="S519" s="55"/>
      <c r="T519" s="56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19" t="s">
        <v>125</v>
      </c>
      <c r="AU519" s="19" t="s">
        <v>85</v>
      </c>
    </row>
    <row r="520" spans="1:65" s="13" customFormat="1" ht="11.25">
      <c r="B520" s="158"/>
      <c r="D520" s="153" t="s">
        <v>126</v>
      </c>
      <c r="E520" s="159" t="s">
        <v>3</v>
      </c>
      <c r="F520" s="160" t="s">
        <v>825</v>
      </c>
      <c r="H520" s="161">
        <v>298.78800000000001</v>
      </c>
      <c r="I520" s="162"/>
      <c r="L520" s="158"/>
      <c r="M520" s="163"/>
      <c r="N520" s="164"/>
      <c r="O520" s="164"/>
      <c r="P520" s="164"/>
      <c r="Q520" s="164"/>
      <c r="R520" s="164"/>
      <c r="S520" s="164"/>
      <c r="T520" s="165"/>
      <c r="AT520" s="159" t="s">
        <v>126</v>
      </c>
      <c r="AU520" s="159" t="s">
        <v>85</v>
      </c>
      <c r="AV520" s="13" t="s">
        <v>85</v>
      </c>
      <c r="AW520" s="13" t="s">
        <v>36</v>
      </c>
      <c r="AX520" s="13" t="s">
        <v>76</v>
      </c>
      <c r="AY520" s="159" t="s">
        <v>116</v>
      </c>
    </row>
    <row r="521" spans="1:65" s="15" customFormat="1" ht="11.25">
      <c r="B521" s="176"/>
      <c r="D521" s="153" t="s">
        <v>126</v>
      </c>
      <c r="E521" s="177" t="s">
        <v>3</v>
      </c>
      <c r="F521" s="178" t="s">
        <v>238</v>
      </c>
      <c r="H521" s="179">
        <v>298.78800000000001</v>
      </c>
      <c r="I521" s="180"/>
      <c r="L521" s="176"/>
      <c r="M521" s="181"/>
      <c r="N521" s="182"/>
      <c r="O521" s="182"/>
      <c r="P521" s="182"/>
      <c r="Q521" s="182"/>
      <c r="R521" s="182"/>
      <c r="S521" s="182"/>
      <c r="T521" s="183"/>
      <c r="AT521" s="177" t="s">
        <v>126</v>
      </c>
      <c r="AU521" s="177" t="s">
        <v>85</v>
      </c>
      <c r="AV521" s="15" t="s">
        <v>123</v>
      </c>
      <c r="AW521" s="15" t="s">
        <v>36</v>
      </c>
      <c r="AX521" s="15" t="s">
        <v>37</v>
      </c>
      <c r="AY521" s="177" t="s">
        <v>116</v>
      </c>
    </row>
    <row r="522" spans="1:65" s="2" customFormat="1" ht="16.5" customHeight="1">
      <c r="A522" s="34"/>
      <c r="B522" s="139"/>
      <c r="C522" s="140" t="s">
        <v>826</v>
      </c>
      <c r="D522" s="140" t="s">
        <v>119</v>
      </c>
      <c r="E522" s="141" t="s">
        <v>827</v>
      </c>
      <c r="F522" s="142" t="s">
        <v>828</v>
      </c>
      <c r="G522" s="143" t="s">
        <v>426</v>
      </c>
      <c r="H522" s="144">
        <v>39.625999999999998</v>
      </c>
      <c r="I522" s="145"/>
      <c r="J522" s="146">
        <f>ROUND(I522*H522,2)</f>
        <v>0</v>
      </c>
      <c r="K522" s="142" t="s">
        <v>3</v>
      </c>
      <c r="L522" s="35"/>
      <c r="M522" s="147" t="s">
        <v>3</v>
      </c>
      <c r="N522" s="148" t="s">
        <v>47</v>
      </c>
      <c r="O522" s="55"/>
      <c r="P522" s="149">
        <f>O522*H522</f>
        <v>0</v>
      </c>
      <c r="Q522" s="149">
        <v>0</v>
      </c>
      <c r="R522" s="149">
        <f>Q522*H522</f>
        <v>0</v>
      </c>
      <c r="S522" s="149">
        <v>0</v>
      </c>
      <c r="T522" s="150">
        <f>S522*H522</f>
        <v>0</v>
      </c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R522" s="151" t="s">
        <v>123</v>
      </c>
      <c r="AT522" s="151" t="s">
        <v>119</v>
      </c>
      <c r="AU522" s="151" t="s">
        <v>85</v>
      </c>
      <c r="AY522" s="19" t="s">
        <v>116</v>
      </c>
      <c r="BE522" s="152">
        <f>IF(N522="základní",J522,0)</f>
        <v>0</v>
      </c>
      <c r="BF522" s="152">
        <f>IF(N522="snížená",J522,0)</f>
        <v>0</v>
      </c>
      <c r="BG522" s="152">
        <f>IF(N522="zákl. přenesená",J522,0)</f>
        <v>0</v>
      </c>
      <c r="BH522" s="152">
        <f>IF(N522="sníž. přenesená",J522,0)</f>
        <v>0</v>
      </c>
      <c r="BI522" s="152">
        <f>IF(N522="nulová",J522,0)</f>
        <v>0</v>
      </c>
      <c r="BJ522" s="19" t="s">
        <v>37</v>
      </c>
      <c r="BK522" s="152">
        <f>ROUND(I522*H522,2)</f>
        <v>0</v>
      </c>
      <c r="BL522" s="19" t="s">
        <v>123</v>
      </c>
      <c r="BM522" s="151" t="s">
        <v>829</v>
      </c>
    </row>
    <row r="523" spans="1:65" s="2" customFormat="1" ht="11.25">
      <c r="A523" s="34"/>
      <c r="B523" s="35"/>
      <c r="C523" s="34"/>
      <c r="D523" s="153" t="s">
        <v>125</v>
      </c>
      <c r="E523" s="34"/>
      <c r="F523" s="154" t="s">
        <v>830</v>
      </c>
      <c r="G523" s="34"/>
      <c r="H523" s="34"/>
      <c r="I523" s="155"/>
      <c r="J523" s="34"/>
      <c r="K523" s="34"/>
      <c r="L523" s="35"/>
      <c r="M523" s="156"/>
      <c r="N523" s="157"/>
      <c r="O523" s="55"/>
      <c r="P523" s="55"/>
      <c r="Q523" s="55"/>
      <c r="R523" s="55"/>
      <c r="S523" s="55"/>
      <c r="T523" s="56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T523" s="19" t="s">
        <v>125</v>
      </c>
      <c r="AU523" s="19" t="s">
        <v>85</v>
      </c>
    </row>
    <row r="524" spans="1:65" s="13" customFormat="1" ht="11.25">
      <c r="B524" s="158"/>
      <c r="D524" s="153" t="s">
        <v>126</v>
      </c>
      <c r="E524" s="159" t="s">
        <v>3</v>
      </c>
      <c r="F524" s="160" t="s">
        <v>831</v>
      </c>
      <c r="H524" s="161">
        <v>0.20399999999999999</v>
      </c>
      <c r="I524" s="162"/>
      <c r="L524" s="158"/>
      <c r="M524" s="163"/>
      <c r="N524" s="164"/>
      <c r="O524" s="164"/>
      <c r="P524" s="164"/>
      <c r="Q524" s="164"/>
      <c r="R524" s="164"/>
      <c r="S524" s="164"/>
      <c r="T524" s="165"/>
      <c r="AT524" s="159" t="s">
        <v>126</v>
      </c>
      <c r="AU524" s="159" t="s">
        <v>85</v>
      </c>
      <c r="AV524" s="13" t="s">
        <v>85</v>
      </c>
      <c r="AW524" s="13" t="s">
        <v>36</v>
      </c>
      <c r="AX524" s="13" t="s">
        <v>76</v>
      </c>
      <c r="AY524" s="159" t="s">
        <v>116</v>
      </c>
    </row>
    <row r="525" spans="1:65" s="13" customFormat="1" ht="11.25">
      <c r="B525" s="158"/>
      <c r="D525" s="153" t="s">
        <v>126</v>
      </c>
      <c r="E525" s="159" t="s">
        <v>3</v>
      </c>
      <c r="F525" s="160" t="s">
        <v>832</v>
      </c>
      <c r="H525" s="161">
        <v>39.421999999999997</v>
      </c>
      <c r="I525" s="162"/>
      <c r="L525" s="158"/>
      <c r="M525" s="163"/>
      <c r="N525" s="164"/>
      <c r="O525" s="164"/>
      <c r="P525" s="164"/>
      <c r="Q525" s="164"/>
      <c r="R525" s="164"/>
      <c r="S525" s="164"/>
      <c r="T525" s="165"/>
      <c r="AT525" s="159" t="s">
        <v>126</v>
      </c>
      <c r="AU525" s="159" t="s">
        <v>85</v>
      </c>
      <c r="AV525" s="13" t="s">
        <v>85</v>
      </c>
      <c r="AW525" s="13" t="s">
        <v>36</v>
      </c>
      <c r="AX525" s="13" t="s">
        <v>76</v>
      </c>
      <c r="AY525" s="159" t="s">
        <v>116</v>
      </c>
    </row>
    <row r="526" spans="1:65" s="15" customFormat="1" ht="11.25">
      <c r="B526" s="176"/>
      <c r="D526" s="153" t="s">
        <v>126</v>
      </c>
      <c r="E526" s="177" t="s">
        <v>3</v>
      </c>
      <c r="F526" s="178" t="s">
        <v>238</v>
      </c>
      <c r="H526" s="179">
        <v>39.625999999999998</v>
      </c>
      <c r="I526" s="180"/>
      <c r="L526" s="176"/>
      <c r="M526" s="181"/>
      <c r="N526" s="182"/>
      <c r="O526" s="182"/>
      <c r="P526" s="182"/>
      <c r="Q526" s="182"/>
      <c r="R526" s="182"/>
      <c r="S526" s="182"/>
      <c r="T526" s="183"/>
      <c r="AT526" s="177" t="s">
        <v>126</v>
      </c>
      <c r="AU526" s="177" t="s">
        <v>85</v>
      </c>
      <c r="AV526" s="15" t="s">
        <v>123</v>
      </c>
      <c r="AW526" s="15" t="s">
        <v>36</v>
      </c>
      <c r="AX526" s="15" t="s">
        <v>37</v>
      </c>
      <c r="AY526" s="177" t="s">
        <v>116</v>
      </c>
    </row>
    <row r="527" spans="1:65" s="2" customFormat="1" ht="16.5" customHeight="1">
      <c r="A527" s="34"/>
      <c r="B527" s="139"/>
      <c r="C527" s="140" t="s">
        <v>833</v>
      </c>
      <c r="D527" s="140" t="s">
        <v>119</v>
      </c>
      <c r="E527" s="141" t="s">
        <v>529</v>
      </c>
      <c r="F527" s="142" t="s">
        <v>530</v>
      </c>
      <c r="G527" s="143" t="s">
        <v>426</v>
      </c>
      <c r="H527" s="144">
        <v>3.0579999999999998</v>
      </c>
      <c r="I527" s="145"/>
      <c r="J527" s="146">
        <f>ROUND(I527*H527,2)</f>
        <v>0</v>
      </c>
      <c r="K527" s="142" t="s">
        <v>3</v>
      </c>
      <c r="L527" s="35"/>
      <c r="M527" s="147" t="s">
        <v>3</v>
      </c>
      <c r="N527" s="148" t="s">
        <v>47</v>
      </c>
      <c r="O527" s="55"/>
      <c r="P527" s="149">
        <f>O527*H527</f>
        <v>0</v>
      </c>
      <c r="Q527" s="149">
        <v>0</v>
      </c>
      <c r="R527" s="149">
        <f>Q527*H527</f>
        <v>0</v>
      </c>
      <c r="S527" s="149">
        <v>0</v>
      </c>
      <c r="T527" s="150">
        <f>S527*H527</f>
        <v>0</v>
      </c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R527" s="151" t="s">
        <v>123</v>
      </c>
      <c r="AT527" s="151" t="s">
        <v>119</v>
      </c>
      <c r="AU527" s="151" t="s">
        <v>85</v>
      </c>
      <c r="AY527" s="19" t="s">
        <v>116</v>
      </c>
      <c r="BE527" s="152">
        <f>IF(N527="základní",J527,0)</f>
        <v>0</v>
      </c>
      <c r="BF527" s="152">
        <f>IF(N527="snížená",J527,0)</f>
        <v>0</v>
      </c>
      <c r="BG527" s="152">
        <f>IF(N527="zákl. přenesená",J527,0)</f>
        <v>0</v>
      </c>
      <c r="BH527" s="152">
        <f>IF(N527="sníž. přenesená",J527,0)</f>
        <v>0</v>
      </c>
      <c r="BI527" s="152">
        <f>IF(N527="nulová",J527,0)</f>
        <v>0</v>
      </c>
      <c r="BJ527" s="19" t="s">
        <v>37</v>
      </c>
      <c r="BK527" s="152">
        <f>ROUND(I527*H527,2)</f>
        <v>0</v>
      </c>
      <c r="BL527" s="19" t="s">
        <v>123</v>
      </c>
      <c r="BM527" s="151" t="s">
        <v>834</v>
      </c>
    </row>
    <row r="528" spans="1:65" s="2" customFormat="1" ht="11.25">
      <c r="A528" s="34"/>
      <c r="B528" s="35"/>
      <c r="C528" s="34"/>
      <c r="D528" s="153" t="s">
        <v>125</v>
      </c>
      <c r="E528" s="34"/>
      <c r="F528" s="154" t="s">
        <v>530</v>
      </c>
      <c r="G528" s="34"/>
      <c r="H528" s="34"/>
      <c r="I528" s="155"/>
      <c r="J528" s="34"/>
      <c r="K528" s="34"/>
      <c r="L528" s="35"/>
      <c r="M528" s="156"/>
      <c r="N528" s="157"/>
      <c r="O528" s="55"/>
      <c r="P528" s="55"/>
      <c r="Q528" s="55"/>
      <c r="R528" s="55"/>
      <c r="S528" s="55"/>
      <c r="T528" s="56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T528" s="19" t="s">
        <v>125</v>
      </c>
      <c r="AU528" s="19" t="s">
        <v>85</v>
      </c>
    </row>
    <row r="529" spans="1:65" s="13" customFormat="1" ht="11.25">
      <c r="B529" s="158"/>
      <c r="D529" s="153" t="s">
        <v>126</v>
      </c>
      <c r="E529" s="159" t="s">
        <v>3</v>
      </c>
      <c r="F529" s="160" t="s">
        <v>835</v>
      </c>
      <c r="H529" s="161">
        <v>3.0579999999999998</v>
      </c>
      <c r="I529" s="162"/>
      <c r="L529" s="158"/>
      <c r="M529" s="163"/>
      <c r="N529" s="164"/>
      <c r="O529" s="164"/>
      <c r="P529" s="164"/>
      <c r="Q529" s="164"/>
      <c r="R529" s="164"/>
      <c r="S529" s="164"/>
      <c r="T529" s="165"/>
      <c r="AT529" s="159" t="s">
        <v>126</v>
      </c>
      <c r="AU529" s="159" t="s">
        <v>85</v>
      </c>
      <c r="AV529" s="13" t="s">
        <v>85</v>
      </c>
      <c r="AW529" s="13" t="s">
        <v>36</v>
      </c>
      <c r="AX529" s="13" t="s">
        <v>76</v>
      </c>
      <c r="AY529" s="159" t="s">
        <v>116</v>
      </c>
    </row>
    <row r="530" spans="1:65" s="15" customFormat="1" ht="11.25">
      <c r="B530" s="176"/>
      <c r="D530" s="153" t="s">
        <v>126</v>
      </c>
      <c r="E530" s="177" t="s">
        <v>3</v>
      </c>
      <c r="F530" s="178" t="s">
        <v>238</v>
      </c>
      <c r="H530" s="179">
        <v>3.0579999999999998</v>
      </c>
      <c r="I530" s="180"/>
      <c r="L530" s="176"/>
      <c r="M530" s="181"/>
      <c r="N530" s="182"/>
      <c r="O530" s="182"/>
      <c r="P530" s="182"/>
      <c r="Q530" s="182"/>
      <c r="R530" s="182"/>
      <c r="S530" s="182"/>
      <c r="T530" s="183"/>
      <c r="AT530" s="177" t="s">
        <v>126</v>
      </c>
      <c r="AU530" s="177" t="s">
        <v>85</v>
      </c>
      <c r="AV530" s="15" t="s">
        <v>123</v>
      </c>
      <c r="AW530" s="15" t="s">
        <v>36</v>
      </c>
      <c r="AX530" s="15" t="s">
        <v>37</v>
      </c>
      <c r="AY530" s="177" t="s">
        <v>116</v>
      </c>
    </row>
    <row r="531" spans="1:65" s="2" customFormat="1" ht="16.5" customHeight="1">
      <c r="A531" s="34"/>
      <c r="B531" s="139"/>
      <c r="C531" s="140" t="s">
        <v>836</v>
      </c>
      <c r="D531" s="140" t="s">
        <v>119</v>
      </c>
      <c r="E531" s="141" t="s">
        <v>837</v>
      </c>
      <c r="F531" s="142" t="s">
        <v>838</v>
      </c>
      <c r="G531" s="143" t="s">
        <v>426</v>
      </c>
      <c r="H531" s="144">
        <v>179.30799999999999</v>
      </c>
      <c r="I531" s="145"/>
      <c r="J531" s="146">
        <f>ROUND(I531*H531,2)</f>
        <v>0</v>
      </c>
      <c r="K531" s="142" t="s">
        <v>228</v>
      </c>
      <c r="L531" s="35"/>
      <c r="M531" s="147" t="s">
        <v>3</v>
      </c>
      <c r="N531" s="148" t="s">
        <v>47</v>
      </c>
      <c r="O531" s="55"/>
      <c r="P531" s="149">
        <f>O531*H531</f>
        <v>0</v>
      </c>
      <c r="Q531" s="149">
        <v>0</v>
      </c>
      <c r="R531" s="149">
        <f>Q531*H531</f>
        <v>0</v>
      </c>
      <c r="S531" s="149">
        <v>0</v>
      </c>
      <c r="T531" s="150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51" t="s">
        <v>123</v>
      </c>
      <c r="AT531" s="151" t="s">
        <v>119</v>
      </c>
      <c r="AU531" s="151" t="s">
        <v>85</v>
      </c>
      <c r="AY531" s="19" t="s">
        <v>116</v>
      </c>
      <c r="BE531" s="152">
        <f>IF(N531="základní",J531,0)</f>
        <v>0</v>
      </c>
      <c r="BF531" s="152">
        <f>IF(N531="snížená",J531,0)</f>
        <v>0</v>
      </c>
      <c r="BG531" s="152">
        <f>IF(N531="zákl. přenesená",J531,0)</f>
        <v>0</v>
      </c>
      <c r="BH531" s="152">
        <f>IF(N531="sníž. přenesená",J531,0)</f>
        <v>0</v>
      </c>
      <c r="BI531" s="152">
        <f>IF(N531="nulová",J531,0)</f>
        <v>0</v>
      </c>
      <c r="BJ531" s="19" t="s">
        <v>37</v>
      </c>
      <c r="BK531" s="152">
        <f>ROUND(I531*H531,2)</f>
        <v>0</v>
      </c>
      <c r="BL531" s="19" t="s">
        <v>123</v>
      </c>
      <c r="BM531" s="151" t="s">
        <v>839</v>
      </c>
    </row>
    <row r="532" spans="1:65" s="2" customFormat="1" ht="19.5">
      <c r="A532" s="34"/>
      <c r="B532" s="35"/>
      <c r="C532" s="34"/>
      <c r="D532" s="153" t="s">
        <v>125</v>
      </c>
      <c r="E532" s="34"/>
      <c r="F532" s="154" t="s">
        <v>840</v>
      </c>
      <c r="G532" s="34"/>
      <c r="H532" s="34"/>
      <c r="I532" s="155"/>
      <c r="J532" s="34"/>
      <c r="K532" s="34"/>
      <c r="L532" s="35"/>
      <c r="M532" s="202"/>
      <c r="N532" s="203"/>
      <c r="O532" s="204"/>
      <c r="P532" s="204"/>
      <c r="Q532" s="204"/>
      <c r="R532" s="204"/>
      <c r="S532" s="204"/>
      <c r="T532" s="205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19" t="s">
        <v>125</v>
      </c>
      <c r="AU532" s="19" t="s">
        <v>85</v>
      </c>
    </row>
    <row r="533" spans="1:65" s="2" customFormat="1" ht="6.95" customHeight="1">
      <c r="A533" s="34"/>
      <c r="B533" s="44"/>
      <c r="C533" s="45"/>
      <c r="D533" s="45"/>
      <c r="E533" s="45"/>
      <c r="F533" s="45"/>
      <c r="G533" s="45"/>
      <c r="H533" s="45"/>
      <c r="I533" s="45"/>
      <c r="J533" s="45"/>
      <c r="K533" s="45"/>
      <c r="L533" s="35"/>
      <c r="M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</row>
  </sheetData>
  <autoFilter ref="C85:K532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7"/>
  <sheetViews>
    <sheetView showGridLines="0" workbookViewId="0">
      <selection activeCell="E179" sqref="E17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4" t="s">
        <v>6</v>
      </c>
      <c r="M2" s="291"/>
      <c r="N2" s="291"/>
      <c r="O2" s="291"/>
      <c r="P2" s="291"/>
      <c r="Q2" s="291"/>
      <c r="R2" s="291"/>
      <c r="S2" s="291"/>
      <c r="T2" s="291"/>
      <c r="U2" s="291"/>
      <c r="V2" s="291"/>
      <c r="AT2" s="19" t="s">
        <v>91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85</v>
      </c>
    </row>
    <row r="4" spans="1:46" s="1" customFormat="1" ht="24.95" customHeight="1">
      <c r="B4" s="22"/>
      <c r="D4" s="23" t="s">
        <v>92</v>
      </c>
      <c r="L4" s="22"/>
      <c r="M4" s="90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25" t="str">
        <f>'Rekapitulace stavby'!K6</f>
        <v>Brno, Nopova - drobná rekonstrukce vodovodu</v>
      </c>
      <c r="F7" s="326"/>
      <c r="G7" s="326"/>
      <c r="H7" s="326"/>
      <c r="L7" s="22"/>
    </row>
    <row r="8" spans="1:46" s="2" customFormat="1" ht="12" customHeight="1">
      <c r="A8" s="34"/>
      <c r="B8" s="35"/>
      <c r="C8" s="34"/>
      <c r="D8" s="29" t="s">
        <v>93</v>
      </c>
      <c r="E8" s="34"/>
      <c r="F8" s="34"/>
      <c r="G8" s="34"/>
      <c r="H8" s="34"/>
      <c r="I8" s="34"/>
      <c r="J8" s="34"/>
      <c r="K8" s="34"/>
      <c r="L8" s="9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06" t="s">
        <v>841</v>
      </c>
      <c r="F9" s="327"/>
      <c r="G9" s="327"/>
      <c r="H9" s="327"/>
      <c r="I9" s="34"/>
      <c r="J9" s="34"/>
      <c r="K9" s="34"/>
      <c r="L9" s="9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/>
      <c r="K12" s="34"/>
      <c r="L12" s="9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24</v>
      </c>
      <c r="E14" s="34"/>
      <c r="F14" s="34"/>
      <c r="G14" s="34"/>
      <c r="H14" s="34"/>
      <c r="I14" s="29" t="s">
        <v>25</v>
      </c>
      <c r="J14" s="27" t="s">
        <v>26</v>
      </c>
      <c r="K14" s="34"/>
      <c r="L14" s="9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">
        <v>27</v>
      </c>
      <c r="F15" s="34"/>
      <c r="G15" s="34"/>
      <c r="H15" s="34"/>
      <c r="I15" s="29" t="s">
        <v>28</v>
      </c>
      <c r="J15" s="27" t="s">
        <v>29</v>
      </c>
      <c r="K15" s="34"/>
      <c r="L15" s="9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30</v>
      </c>
      <c r="E17" s="34"/>
      <c r="F17" s="34"/>
      <c r="G17" s="34"/>
      <c r="H17" s="34"/>
      <c r="I17" s="29" t="s">
        <v>25</v>
      </c>
      <c r="J17" s="30" t="str">
        <f>'Rekapitulace stavby'!AN13</f>
        <v>Vyplň údaj</v>
      </c>
      <c r="K17" s="34"/>
      <c r="L17" s="9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28" t="str">
        <f>'Rekapitulace stavby'!E14</f>
        <v>Vyplň údaj</v>
      </c>
      <c r="F18" s="290"/>
      <c r="G18" s="290"/>
      <c r="H18" s="290"/>
      <c r="I18" s="29" t="s">
        <v>28</v>
      </c>
      <c r="J18" s="30" t="str">
        <f>'Rekapitulace stavby'!AN14</f>
        <v>Vyplň údaj</v>
      </c>
      <c r="K18" s="34"/>
      <c r="L18" s="9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32</v>
      </c>
      <c r="E20" s="34"/>
      <c r="F20" s="34"/>
      <c r="G20" s="34"/>
      <c r="H20" s="34"/>
      <c r="I20" s="29" t="s">
        <v>25</v>
      </c>
      <c r="J20" s="27" t="s">
        <v>33</v>
      </c>
      <c r="K20" s="34"/>
      <c r="L20" s="9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34</v>
      </c>
      <c r="F21" s="34"/>
      <c r="G21" s="34"/>
      <c r="H21" s="34"/>
      <c r="I21" s="29" t="s">
        <v>28</v>
      </c>
      <c r="J21" s="27" t="s">
        <v>35</v>
      </c>
      <c r="K21" s="34"/>
      <c r="L21" s="9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38</v>
      </c>
      <c r="E23" s="34"/>
      <c r="F23" s="34"/>
      <c r="G23" s="34"/>
      <c r="H23" s="34"/>
      <c r="I23" s="29" t="s">
        <v>25</v>
      </c>
      <c r="J23" s="27" t="str">
        <f>IF('Rekapitulace stavby'!AN19="","",'Rekapitulace stavby'!AN19)</f>
        <v/>
      </c>
      <c r="K23" s="34"/>
      <c r="L23" s="9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28</v>
      </c>
      <c r="J24" s="27" t="str">
        <f>IF('Rekapitulace stavby'!AN20="","",'Rekapitulace stavby'!AN20)</f>
        <v/>
      </c>
      <c r="K24" s="34"/>
      <c r="L24" s="9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40</v>
      </c>
      <c r="E26" s="34"/>
      <c r="F26" s="34"/>
      <c r="G26" s="34"/>
      <c r="H26" s="34"/>
      <c r="I26" s="34"/>
      <c r="J26" s="34"/>
      <c r="K26" s="34"/>
      <c r="L26" s="9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2"/>
      <c r="B27" s="93"/>
      <c r="C27" s="92"/>
      <c r="D27" s="92"/>
      <c r="E27" s="295" t="s">
        <v>3</v>
      </c>
      <c r="F27" s="295"/>
      <c r="G27" s="295"/>
      <c r="H27" s="295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95" t="s">
        <v>42</v>
      </c>
      <c r="E30" s="34"/>
      <c r="F30" s="34"/>
      <c r="G30" s="34"/>
      <c r="H30" s="34"/>
      <c r="I30" s="34"/>
      <c r="J30" s="68">
        <f>ROUND(J85, 0)</f>
        <v>0</v>
      </c>
      <c r="K30" s="34"/>
      <c r="L30" s="9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44</v>
      </c>
      <c r="G32" s="34"/>
      <c r="H32" s="34"/>
      <c r="I32" s="38" t="s">
        <v>43</v>
      </c>
      <c r="J32" s="38" t="s">
        <v>45</v>
      </c>
      <c r="K32" s="34"/>
      <c r="L32" s="9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96" t="s">
        <v>46</v>
      </c>
      <c r="E33" s="29" t="s">
        <v>47</v>
      </c>
      <c r="F33" s="97">
        <f>ROUND((SUM(BE85:BE346)),  0)</f>
        <v>0</v>
      </c>
      <c r="G33" s="34"/>
      <c r="H33" s="34"/>
      <c r="I33" s="98">
        <v>0.21</v>
      </c>
      <c r="J33" s="97">
        <f>ROUND(((SUM(BE85:BE346))*I33),  0)</f>
        <v>0</v>
      </c>
      <c r="K33" s="34"/>
      <c r="L33" s="9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48</v>
      </c>
      <c r="F34" s="97">
        <f>ROUND((SUM(BF85:BF346)),  0)</f>
        <v>0</v>
      </c>
      <c r="G34" s="34"/>
      <c r="H34" s="34"/>
      <c r="I34" s="98">
        <v>0.15</v>
      </c>
      <c r="J34" s="97">
        <f>ROUND(((SUM(BF85:BF346))*I34),  0)</f>
        <v>0</v>
      </c>
      <c r="K34" s="34"/>
      <c r="L34" s="9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49</v>
      </c>
      <c r="F35" s="97">
        <f>ROUND((SUM(BG85:BG346)),  0)</f>
        <v>0</v>
      </c>
      <c r="G35" s="34"/>
      <c r="H35" s="34"/>
      <c r="I35" s="98">
        <v>0.21</v>
      </c>
      <c r="J35" s="97">
        <f>0</f>
        <v>0</v>
      </c>
      <c r="K35" s="34"/>
      <c r="L35" s="9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50</v>
      </c>
      <c r="F36" s="97">
        <f>ROUND((SUM(BH85:BH346)),  0)</f>
        <v>0</v>
      </c>
      <c r="G36" s="34"/>
      <c r="H36" s="34"/>
      <c r="I36" s="98">
        <v>0.15</v>
      </c>
      <c r="J36" s="97">
        <f>0</f>
        <v>0</v>
      </c>
      <c r="K36" s="34"/>
      <c r="L36" s="9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51</v>
      </c>
      <c r="F37" s="97">
        <f>ROUND((SUM(BI85:BI346)),  0)</f>
        <v>0</v>
      </c>
      <c r="G37" s="34"/>
      <c r="H37" s="34"/>
      <c r="I37" s="98">
        <v>0</v>
      </c>
      <c r="J37" s="97">
        <f>0</f>
        <v>0</v>
      </c>
      <c r="K37" s="34"/>
      <c r="L37" s="9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99"/>
      <c r="D39" s="100" t="s">
        <v>52</v>
      </c>
      <c r="E39" s="57"/>
      <c r="F39" s="57"/>
      <c r="G39" s="101" t="s">
        <v>53</v>
      </c>
      <c r="H39" s="102" t="s">
        <v>54</v>
      </c>
      <c r="I39" s="57"/>
      <c r="J39" s="103">
        <f>SUM(J30:J37)</f>
        <v>0</v>
      </c>
      <c r="K39" s="104"/>
      <c r="L39" s="9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95</v>
      </c>
      <c r="D45" s="34"/>
      <c r="E45" s="34"/>
      <c r="F45" s="34"/>
      <c r="G45" s="34"/>
      <c r="H45" s="34"/>
      <c r="I45" s="34"/>
      <c r="J45" s="34"/>
      <c r="K45" s="34"/>
      <c r="L45" s="91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1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1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25" t="str">
        <f>E7</f>
        <v>Brno, Nopova - drobná rekonstrukce vodovodu</v>
      </c>
      <c r="F48" s="326"/>
      <c r="G48" s="326"/>
      <c r="H48" s="326"/>
      <c r="I48" s="34"/>
      <c r="J48" s="34"/>
      <c r="K48" s="34"/>
      <c r="L48" s="91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93</v>
      </c>
      <c r="D49" s="34"/>
      <c r="E49" s="34"/>
      <c r="F49" s="34"/>
      <c r="G49" s="34"/>
      <c r="H49" s="34"/>
      <c r="I49" s="34"/>
      <c r="J49" s="34"/>
      <c r="K49" s="34"/>
      <c r="L49" s="91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06" t="str">
        <f>E9</f>
        <v>SO 340 - Vodovodní přípojky</v>
      </c>
      <c r="F50" s="327"/>
      <c r="G50" s="327"/>
      <c r="H50" s="327"/>
      <c r="I50" s="34"/>
      <c r="J50" s="34"/>
      <c r="K50" s="34"/>
      <c r="L50" s="91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1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>Brno</v>
      </c>
      <c r="G52" s="34"/>
      <c r="H52" s="34"/>
      <c r="I52" s="29" t="s">
        <v>23</v>
      </c>
      <c r="J52" s="52" t="str">
        <f>IF(J12="","",J12)</f>
        <v/>
      </c>
      <c r="K52" s="34"/>
      <c r="L52" s="91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1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5.2" customHeight="1">
      <c r="A54" s="34"/>
      <c r="B54" s="35"/>
      <c r="C54" s="29" t="s">
        <v>24</v>
      </c>
      <c r="D54" s="34"/>
      <c r="E54" s="34"/>
      <c r="F54" s="27" t="str">
        <f>E15</f>
        <v>Brněnské vodárny a kanalizace a.s.</v>
      </c>
      <c r="G54" s="34"/>
      <c r="H54" s="34"/>
      <c r="I54" s="29" t="s">
        <v>32</v>
      </c>
      <c r="J54" s="32" t="str">
        <f>E21</f>
        <v>PROVO, spol. s r.o.</v>
      </c>
      <c r="K54" s="34"/>
      <c r="L54" s="91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30</v>
      </c>
      <c r="D55" s="34"/>
      <c r="E55" s="34"/>
      <c r="F55" s="27" t="str">
        <f>IF(E18="","",E18)</f>
        <v>Vyplň údaj</v>
      </c>
      <c r="G55" s="34"/>
      <c r="H55" s="34"/>
      <c r="I55" s="29" t="s">
        <v>38</v>
      </c>
      <c r="J55" s="32" t="str">
        <f>E24</f>
        <v xml:space="preserve"> </v>
      </c>
      <c r="K55" s="34"/>
      <c r="L55" s="91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1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05" t="s">
        <v>96</v>
      </c>
      <c r="D57" s="99"/>
      <c r="E57" s="99"/>
      <c r="F57" s="99"/>
      <c r="G57" s="99"/>
      <c r="H57" s="99"/>
      <c r="I57" s="99"/>
      <c r="J57" s="106" t="s">
        <v>97</v>
      </c>
      <c r="K57" s="99"/>
      <c r="L57" s="91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1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07" t="s">
        <v>74</v>
      </c>
      <c r="D59" s="34"/>
      <c r="E59" s="34"/>
      <c r="F59" s="34"/>
      <c r="G59" s="34"/>
      <c r="H59" s="34"/>
      <c r="I59" s="34"/>
      <c r="J59" s="68">
        <f>J85</f>
        <v>0</v>
      </c>
      <c r="K59" s="34"/>
      <c r="L59" s="91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98</v>
      </c>
    </row>
    <row r="60" spans="1:47" s="9" customFormat="1" ht="24.95" customHeight="1">
      <c r="B60" s="108"/>
      <c r="D60" s="109" t="s">
        <v>99</v>
      </c>
      <c r="E60" s="110"/>
      <c r="F60" s="110"/>
      <c r="G60" s="110"/>
      <c r="H60" s="110"/>
      <c r="I60" s="110"/>
      <c r="J60" s="111">
        <f>J86</f>
        <v>0</v>
      </c>
      <c r="L60" s="108"/>
    </row>
    <row r="61" spans="1:47" s="10" customFormat="1" ht="19.899999999999999" customHeight="1">
      <c r="B61" s="112"/>
      <c r="D61" s="113" t="s">
        <v>218</v>
      </c>
      <c r="E61" s="114"/>
      <c r="F61" s="114"/>
      <c r="G61" s="114"/>
      <c r="H61" s="114"/>
      <c r="I61" s="114"/>
      <c r="J61" s="115">
        <f>J87</f>
        <v>0</v>
      </c>
      <c r="L61" s="112"/>
    </row>
    <row r="62" spans="1:47" s="10" customFormat="1" ht="19.899999999999999" customHeight="1">
      <c r="B62" s="112"/>
      <c r="D62" s="113" t="s">
        <v>219</v>
      </c>
      <c r="E62" s="114"/>
      <c r="F62" s="114"/>
      <c r="G62" s="114"/>
      <c r="H62" s="114"/>
      <c r="I62" s="114"/>
      <c r="J62" s="115">
        <f>J215</f>
        <v>0</v>
      </c>
      <c r="L62" s="112"/>
    </row>
    <row r="63" spans="1:47" s="10" customFormat="1" ht="19.899999999999999" customHeight="1">
      <c r="B63" s="112"/>
      <c r="D63" s="113" t="s">
        <v>221</v>
      </c>
      <c r="E63" s="114"/>
      <c r="F63" s="114"/>
      <c r="G63" s="114"/>
      <c r="H63" s="114"/>
      <c r="I63" s="114"/>
      <c r="J63" s="115">
        <f>J220</f>
        <v>0</v>
      </c>
      <c r="L63" s="112"/>
    </row>
    <row r="64" spans="1:47" s="10" customFormat="1" ht="19.899999999999999" customHeight="1">
      <c r="B64" s="112"/>
      <c r="D64" s="113" t="s">
        <v>222</v>
      </c>
      <c r="E64" s="114"/>
      <c r="F64" s="114"/>
      <c r="G64" s="114"/>
      <c r="H64" s="114"/>
      <c r="I64" s="114"/>
      <c r="J64" s="115">
        <f>J235</f>
        <v>0</v>
      </c>
      <c r="L64" s="112"/>
    </row>
    <row r="65" spans="1:31" s="10" customFormat="1" ht="19.899999999999999" customHeight="1">
      <c r="B65" s="112"/>
      <c r="D65" s="113" t="s">
        <v>223</v>
      </c>
      <c r="E65" s="114"/>
      <c r="F65" s="114"/>
      <c r="G65" s="114"/>
      <c r="H65" s="114"/>
      <c r="I65" s="114"/>
      <c r="J65" s="115">
        <f>J304</f>
        <v>0</v>
      </c>
      <c r="L65" s="112"/>
    </row>
    <row r="66" spans="1:31" s="2" customFormat="1" ht="21.75" customHeight="1">
      <c r="A66" s="34"/>
      <c r="B66" s="35"/>
      <c r="C66" s="34"/>
      <c r="D66" s="34"/>
      <c r="E66" s="34"/>
      <c r="F66" s="34"/>
      <c r="G66" s="34"/>
      <c r="H66" s="34"/>
      <c r="I66" s="34"/>
      <c r="J66" s="34"/>
      <c r="K66" s="34"/>
      <c r="L66" s="91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5" customHeight="1">
      <c r="A67" s="34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91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5" customHeight="1">
      <c r="A71" s="34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91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5" customHeight="1">
      <c r="A72" s="34"/>
      <c r="B72" s="35"/>
      <c r="C72" s="23" t="s">
        <v>101</v>
      </c>
      <c r="D72" s="34"/>
      <c r="E72" s="34"/>
      <c r="F72" s="34"/>
      <c r="G72" s="34"/>
      <c r="H72" s="34"/>
      <c r="I72" s="34"/>
      <c r="J72" s="34"/>
      <c r="K72" s="34"/>
      <c r="L72" s="91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5" customHeight="1">
      <c r="A73" s="34"/>
      <c r="B73" s="35"/>
      <c r="C73" s="34"/>
      <c r="D73" s="34"/>
      <c r="E73" s="34"/>
      <c r="F73" s="34"/>
      <c r="G73" s="34"/>
      <c r="H73" s="34"/>
      <c r="I73" s="34"/>
      <c r="J73" s="34"/>
      <c r="K73" s="34"/>
      <c r="L73" s="91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9" t="s">
        <v>17</v>
      </c>
      <c r="D74" s="34"/>
      <c r="E74" s="34"/>
      <c r="F74" s="34"/>
      <c r="G74" s="34"/>
      <c r="H74" s="34"/>
      <c r="I74" s="34"/>
      <c r="J74" s="34"/>
      <c r="K74" s="34"/>
      <c r="L74" s="91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6.5" customHeight="1">
      <c r="A75" s="34"/>
      <c r="B75" s="35"/>
      <c r="C75" s="34"/>
      <c r="D75" s="34"/>
      <c r="E75" s="325" t="str">
        <f>E7</f>
        <v>Brno, Nopova - drobná rekonstrukce vodovodu</v>
      </c>
      <c r="F75" s="326"/>
      <c r="G75" s="326"/>
      <c r="H75" s="326"/>
      <c r="I75" s="34"/>
      <c r="J75" s="34"/>
      <c r="K75" s="34"/>
      <c r="L75" s="91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12" customHeight="1">
      <c r="A76" s="34"/>
      <c r="B76" s="35"/>
      <c r="C76" s="29" t="s">
        <v>93</v>
      </c>
      <c r="D76" s="34"/>
      <c r="E76" s="34"/>
      <c r="F76" s="34"/>
      <c r="G76" s="34"/>
      <c r="H76" s="34"/>
      <c r="I76" s="34"/>
      <c r="J76" s="34"/>
      <c r="K76" s="34"/>
      <c r="L76" s="9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6.5" customHeight="1">
      <c r="A77" s="34"/>
      <c r="B77" s="35"/>
      <c r="C77" s="34"/>
      <c r="D77" s="34"/>
      <c r="E77" s="306" t="str">
        <f>E9</f>
        <v>SO 340 - Vodovodní přípojky</v>
      </c>
      <c r="F77" s="327"/>
      <c r="G77" s="327"/>
      <c r="H77" s="327"/>
      <c r="I77" s="34"/>
      <c r="J77" s="34"/>
      <c r="K77" s="34"/>
      <c r="L77" s="9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5" customHeight="1">
      <c r="A78" s="34"/>
      <c r="B78" s="35"/>
      <c r="C78" s="34"/>
      <c r="D78" s="34"/>
      <c r="E78" s="34"/>
      <c r="F78" s="34"/>
      <c r="G78" s="34"/>
      <c r="H78" s="34"/>
      <c r="I78" s="34"/>
      <c r="J78" s="34"/>
      <c r="K78" s="34"/>
      <c r="L78" s="91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21</v>
      </c>
      <c r="D79" s="34"/>
      <c r="E79" s="34"/>
      <c r="F79" s="27" t="str">
        <f>F12</f>
        <v>Brno</v>
      </c>
      <c r="G79" s="34"/>
      <c r="H79" s="34"/>
      <c r="I79" s="29" t="s">
        <v>23</v>
      </c>
      <c r="J79" s="52" t="str">
        <f>IF(J12="","",J12)</f>
        <v/>
      </c>
      <c r="K79" s="34"/>
      <c r="L79" s="91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91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5.2" customHeight="1">
      <c r="A81" s="34"/>
      <c r="B81" s="35"/>
      <c r="C81" s="29" t="s">
        <v>24</v>
      </c>
      <c r="D81" s="34"/>
      <c r="E81" s="34"/>
      <c r="F81" s="27" t="str">
        <f>E15</f>
        <v>Brněnské vodárny a kanalizace a.s.</v>
      </c>
      <c r="G81" s="34"/>
      <c r="H81" s="34"/>
      <c r="I81" s="29" t="s">
        <v>32</v>
      </c>
      <c r="J81" s="32" t="str">
        <f>E21</f>
        <v>PROVO, spol. s r.o.</v>
      </c>
      <c r="K81" s="34"/>
      <c r="L81" s="9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30</v>
      </c>
      <c r="D82" s="34"/>
      <c r="E82" s="34"/>
      <c r="F82" s="27" t="str">
        <f>IF(E18="","",E18)</f>
        <v>Vyplň údaj</v>
      </c>
      <c r="G82" s="34"/>
      <c r="H82" s="34"/>
      <c r="I82" s="29" t="s">
        <v>38</v>
      </c>
      <c r="J82" s="32" t="str">
        <f>E24</f>
        <v xml:space="preserve"> </v>
      </c>
      <c r="K82" s="34"/>
      <c r="L82" s="9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0.3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9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11" customFormat="1" ht="29.25" customHeight="1">
      <c r="A84" s="116"/>
      <c r="B84" s="117"/>
      <c r="C84" s="118" t="s">
        <v>102</v>
      </c>
      <c r="D84" s="119" t="s">
        <v>61</v>
      </c>
      <c r="E84" s="119" t="s">
        <v>57</v>
      </c>
      <c r="F84" s="119" t="s">
        <v>58</v>
      </c>
      <c r="G84" s="119" t="s">
        <v>103</v>
      </c>
      <c r="H84" s="119" t="s">
        <v>104</v>
      </c>
      <c r="I84" s="119" t="s">
        <v>105</v>
      </c>
      <c r="J84" s="119" t="s">
        <v>97</v>
      </c>
      <c r="K84" s="120" t="s">
        <v>106</v>
      </c>
      <c r="L84" s="121"/>
      <c r="M84" s="59" t="s">
        <v>3</v>
      </c>
      <c r="N84" s="60" t="s">
        <v>46</v>
      </c>
      <c r="O84" s="60" t="s">
        <v>107</v>
      </c>
      <c r="P84" s="60" t="s">
        <v>108</v>
      </c>
      <c r="Q84" s="60" t="s">
        <v>109</v>
      </c>
      <c r="R84" s="60" t="s">
        <v>110</v>
      </c>
      <c r="S84" s="60" t="s">
        <v>111</v>
      </c>
      <c r="T84" s="61" t="s">
        <v>112</v>
      </c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</row>
    <row r="85" spans="1:65" s="2" customFormat="1" ht="22.9" customHeight="1">
      <c r="A85" s="34"/>
      <c r="B85" s="35"/>
      <c r="C85" s="66" t="s">
        <v>113</v>
      </c>
      <c r="D85" s="34"/>
      <c r="E85" s="34"/>
      <c r="F85" s="34"/>
      <c r="G85" s="34"/>
      <c r="H85" s="34"/>
      <c r="I85" s="34"/>
      <c r="J85" s="122">
        <f>BK85</f>
        <v>0</v>
      </c>
      <c r="K85" s="34"/>
      <c r="L85" s="35"/>
      <c r="M85" s="62"/>
      <c r="N85" s="53"/>
      <c r="O85" s="63"/>
      <c r="P85" s="123">
        <f>P86</f>
        <v>0</v>
      </c>
      <c r="Q85" s="63"/>
      <c r="R85" s="123">
        <f>R86</f>
        <v>8.4890692600000008</v>
      </c>
      <c r="S85" s="63"/>
      <c r="T85" s="124">
        <f>T86</f>
        <v>0.77439999999999998</v>
      </c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T85" s="19" t="s">
        <v>75</v>
      </c>
      <c r="AU85" s="19" t="s">
        <v>98</v>
      </c>
      <c r="BK85" s="125">
        <f>BK86</f>
        <v>0</v>
      </c>
    </row>
    <row r="86" spans="1:65" s="12" customFormat="1" ht="25.9" customHeight="1">
      <c r="B86" s="126"/>
      <c r="D86" s="127" t="s">
        <v>75</v>
      </c>
      <c r="E86" s="128" t="s">
        <v>114</v>
      </c>
      <c r="F86" s="128" t="s">
        <v>115</v>
      </c>
      <c r="I86" s="129"/>
      <c r="J86" s="130">
        <f>BK86</f>
        <v>0</v>
      </c>
      <c r="L86" s="126"/>
      <c r="M86" s="131"/>
      <c r="N86" s="132"/>
      <c r="O86" s="132"/>
      <c r="P86" s="133">
        <f>P87+P215+P220+P235+P304</f>
        <v>0</v>
      </c>
      <c r="Q86" s="132"/>
      <c r="R86" s="133">
        <f>R87+R215+R220+R235+R304</f>
        <v>8.4890692600000008</v>
      </c>
      <c r="S86" s="132"/>
      <c r="T86" s="134">
        <f>T87+T215+T220+T235+T304</f>
        <v>0.77439999999999998</v>
      </c>
      <c r="AR86" s="127" t="s">
        <v>37</v>
      </c>
      <c r="AT86" s="135" t="s">
        <v>75</v>
      </c>
      <c r="AU86" s="135" t="s">
        <v>76</v>
      </c>
      <c r="AY86" s="127" t="s">
        <v>116</v>
      </c>
      <c r="BK86" s="136">
        <f>BK87+BK215+BK220+BK235+BK304</f>
        <v>0</v>
      </c>
    </row>
    <row r="87" spans="1:65" s="12" customFormat="1" ht="22.9" customHeight="1">
      <c r="B87" s="126"/>
      <c r="D87" s="127" t="s">
        <v>75</v>
      </c>
      <c r="E87" s="137" t="s">
        <v>37</v>
      </c>
      <c r="F87" s="137" t="s">
        <v>224</v>
      </c>
      <c r="I87" s="129"/>
      <c r="J87" s="138">
        <f>BK87</f>
        <v>0</v>
      </c>
      <c r="L87" s="126"/>
      <c r="M87" s="131"/>
      <c r="N87" s="132"/>
      <c r="O87" s="132"/>
      <c r="P87" s="133">
        <f>SUM(P88:P214)</f>
        <v>0</v>
      </c>
      <c r="Q87" s="132"/>
      <c r="R87" s="133">
        <f>SUM(R88:R214)</f>
        <v>0.27422113000000004</v>
      </c>
      <c r="S87" s="132"/>
      <c r="T87" s="134">
        <f>SUM(T88:T214)</f>
        <v>0.77439999999999998</v>
      </c>
      <c r="AR87" s="127" t="s">
        <v>37</v>
      </c>
      <c r="AT87" s="135" t="s">
        <v>75</v>
      </c>
      <c r="AU87" s="135" t="s">
        <v>37</v>
      </c>
      <c r="AY87" s="127" t="s">
        <v>116</v>
      </c>
      <c r="BK87" s="136">
        <f>SUM(BK88:BK214)</f>
        <v>0</v>
      </c>
    </row>
    <row r="88" spans="1:65" s="2" customFormat="1" ht="16.5" customHeight="1">
      <c r="A88" s="34"/>
      <c r="B88" s="139"/>
      <c r="C88" s="140" t="s">
        <v>37</v>
      </c>
      <c r="D88" s="140" t="s">
        <v>119</v>
      </c>
      <c r="E88" s="141" t="s">
        <v>842</v>
      </c>
      <c r="F88" s="142" t="s">
        <v>843</v>
      </c>
      <c r="G88" s="143" t="s">
        <v>227</v>
      </c>
      <c r="H88" s="144">
        <v>3.52</v>
      </c>
      <c r="I88" s="145"/>
      <c r="J88" s="146">
        <f>ROUND(I88*H88,2)</f>
        <v>0</v>
      </c>
      <c r="K88" s="142" t="s">
        <v>228</v>
      </c>
      <c r="L88" s="35"/>
      <c r="M88" s="147" t="s">
        <v>3</v>
      </c>
      <c r="N88" s="148" t="s">
        <v>47</v>
      </c>
      <c r="O88" s="55"/>
      <c r="P88" s="149">
        <f>O88*H88</f>
        <v>0</v>
      </c>
      <c r="Q88" s="149">
        <v>0</v>
      </c>
      <c r="R88" s="149">
        <f>Q88*H88</f>
        <v>0</v>
      </c>
      <c r="S88" s="149">
        <v>0.22</v>
      </c>
      <c r="T88" s="150">
        <f>S88*H88</f>
        <v>0.77439999999999998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51" t="s">
        <v>123</v>
      </c>
      <c r="AT88" s="151" t="s">
        <v>119</v>
      </c>
      <c r="AU88" s="151" t="s">
        <v>85</v>
      </c>
      <c r="AY88" s="19" t="s">
        <v>116</v>
      </c>
      <c r="BE88" s="152">
        <f>IF(N88="základní",J88,0)</f>
        <v>0</v>
      </c>
      <c r="BF88" s="152">
        <f>IF(N88="snížená",J88,0)</f>
        <v>0</v>
      </c>
      <c r="BG88" s="152">
        <f>IF(N88="zákl. přenesená",J88,0)</f>
        <v>0</v>
      </c>
      <c r="BH88" s="152">
        <f>IF(N88="sníž. přenesená",J88,0)</f>
        <v>0</v>
      </c>
      <c r="BI88" s="152">
        <f>IF(N88="nulová",J88,0)</f>
        <v>0</v>
      </c>
      <c r="BJ88" s="19" t="s">
        <v>37</v>
      </c>
      <c r="BK88" s="152">
        <f>ROUND(I88*H88,2)</f>
        <v>0</v>
      </c>
      <c r="BL88" s="19" t="s">
        <v>123</v>
      </c>
      <c r="BM88" s="151" t="s">
        <v>844</v>
      </c>
    </row>
    <row r="89" spans="1:65" s="2" customFormat="1" ht="19.5">
      <c r="A89" s="34"/>
      <c r="B89" s="35"/>
      <c r="C89" s="34"/>
      <c r="D89" s="153" t="s">
        <v>125</v>
      </c>
      <c r="E89" s="34"/>
      <c r="F89" s="154" t="s">
        <v>845</v>
      </c>
      <c r="G89" s="34"/>
      <c r="H89" s="34"/>
      <c r="I89" s="155"/>
      <c r="J89" s="34"/>
      <c r="K89" s="34"/>
      <c r="L89" s="35"/>
      <c r="M89" s="156"/>
      <c r="N89" s="157"/>
      <c r="O89" s="55"/>
      <c r="P89" s="55"/>
      <c r="Q89" s="55"/>
      <c r="R89" s="55"/>
      <c r="S89" s="55"/>
      <c r="T89" s="56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9" t="s">
        <v>125</v>
      </c>
      <c r="AU89" s="19" t="s">
        <v>85</v>
      </c>
    </row>
    <row r="90" spans="1:65" s="14" customFormat="1" ht="11.25">
      <c r="B90" s="166"/>
      <c r="D90" s="153" t="s">
        <v>126</v>
      </c>
      <c r="E90" s="167" t="s">
        <v>3</v>
      </c>
      <c r="F90" s="168" t="s">
        <v>243</v>
      </c>
      <c r="H90" s="167" t="s">
        <v>3</v>
      </c>
      <c r="I90" s="169"/>
      <c r="L90" s="166"/>
      <c r="M90" s="170"/>
      <c r="N90" s="171"/>
      <c r="O90" s="171"/>
      <c r="P90" s="171"/>
      <c r="Q90" s="171"/>
      <c r="R90" s="171"/>
      <c r="S90" s="171"/>
      <c r="T90" s="172"/>
      <c r="AT90" s="167" t="s">
        <v>126</v>
      </c>
      <c r="AU90" s="167" t="s">
        <v>85</v>
      </c>
      <c r="AV90" s="14" t="s">
        <v>37</v>
      </c>
      <c r="AW90" s="14" t="s">
        <v>36</v>
      </c>
      <c r="AX90" s="14" t="s">
        <v>76</v>
      </c>
      <c r="AY90" s="167" t="s">
        <v>116</v>
      </c>
    </row>
    <row r="91" spans="1:65" s="13" customFormat="1" ht="11.25">
      <c r="B91" s="158"/>
      <c r="D91" s="153" t="s">
        <v>126</v>
      </c>
      <c r="E91" s="159" t="s">
        <v>3</v>
      </c>
      <c r="F91" s="160" t="s">
        <v>846</v>
      </c>
      <c r="H91" s="161">
        <v>3.52</v>
      </c>
      <c r="I91" s="162"/>
      <c r="L91" s="158"/>
      <c r="M91" s="163"/>
      <c r="N91" s="164"/>
      <c r="O91" s="164"/>
      <c r="P91" s="164"/>
      <c r="Q91" s="164"/>
      <c r="R91" s="164"/>
      <c r="S91" s="164"/>
      <c r="T91" s="165"/>
      <c r="AT91" s="159" t="s">
        <v>126</v>
      </c>
      <c r="AU91" s="159" t="s">
        <v>85</v>
      </c>
      <c r="AV91" s="13" t="s">
        <v>85</v>
      </c>
      <c r="AW91" s="13" t="s">
        <v>36</v>
      </c>
      <c r="AX91" s="13" t="s">
        <v>76</v>
      </c>
      <c r="AY91" s="159" t="s">
        <v>116</v>
      </c>
    </row>
    <row r="92" spans="1:65" s="2" customFormat="1" ht="16.5" customHeight="1">
      <c r="A92" s="34"/>
      <c r="B92" s="139"/>
      <c r="C92" s="140" t="s">
        <v>85</v>
      </c>
      <c r="D92" s="140" t="s">
        <v>119</v>
      </c>
      <c r="E92" s="141" t="s">
        <v>284</v>
      </c>
      <c r="F92" s="142" t="s">
        <v>285</v>
      </c>
      <c r="G92" s="143" t="s">
        <v>254</v>
      </c>
      <c r="H92" s="144">
        <v>1.1000000000000001</v>
      </c>
      <c r="I92" s="145"/>
      <c r="J92" s="146">
        <f>ROUND(I92*H92,2)</f>
        <v>0</v>
      </c>
      <c r="K92" s="142" t="s">
        <v>228</v>
      </c>
      <c r="L92" s="35"/>
      <c r="M92" s="147" t="s">
        <v>3</v>
      </c>
      <c r="N92" s="148" t="s">
        <v>47</v>
      </c>
      <c r="O92" s="55"/>
      <c r="P92" s="149">
        <f>O92*H92</f>
        <v>0</v>
      </c>
      <c r="Q92" s="149">
        <v>3.6904300000000001E-2</v>
      </c>
      <c r="R92" s="149">
        <f>Q92*H92</f>
        <v>4.0594730000000002E-2</v>
      </c>
      <c r="S92" s="149">
        <v>0</v>
      </c>
      <c r="T92" s="150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51" t="s">
        <v>123</v>
      </c>
      <c r="AT92" s="151" t="s">
        <v>119</v>
      </c>
      <c r="AU92" s="151" t="s">
        <v>85</v>
      </c>
      <c r="AY92" s="19" t="s">
        <v>116</v>
      </c>
      <c r="BE92" s="152">
        <f>IF(N92="základní",J92,0)</f>
        <v>0</v>
      </c>
      <c r="BF92" s="152">
        <f>IF(N92="snížená",J92,0)</f>
        <v>0</v>
      </c>
      <c r="BG92" s="152">
        <f>IF(N92="zákl. přenesená",J92,0)</f>
        <v>0</v>
      </c>
      <c r="BH92" s="152">
        <f>IF(N92="sníž. přenesená",J92,0)</f>
        <v>0</v>
      </c>
      <c r="BI92" s="152">
        <f>IF(N92="nulová",J92,0)</f>
        <v>0</v>
      </c>
      <c r="BJ92" s="19" t="s">
        <v>37</v>
      </c>
      <c r="BK92" s="152">
        <f>ROUND(I92*H92,2)</f>
        <v>0</v>
      </c>
      <c r="BL92" s="19" t="s">
        <v>123</v>
      </c>
      <c r="BM92" s="151" t="s">
        <v>847</v>
      </c>
    </row>
    <row r="93" spans="1:65" s="2" customFormat="1" ht="29.25">
      <c r="A93" s="34"/>
      <c r="B93" s="35"/>
      <c r="C93" s="34"/>
      <c r="D93" s="153" t="s">
        <v>125</v>
      </c>
      <c r="E93" s="34"/>
      <c r="F93" s="154" t="s">
        <v>287</v>
      </c>
      <c r="G93" s="34"/>
      <c r="H93" s="34"/>
      <c r="I93" s="155"/>
      <c r="J93" s="34"/>
      <c r="K93" s="34"/>
      <c r="L93" s="35"/>
      <c r="M93" s="156"/>
      <c r="N93" s="157"/>
      <c r="O93" s="55"/>
      <c r="P93" s="55"/>
      <c r="Q93" s="55"/>
      <c r="R93" s="55"/>
      <c r="S93" s="55"/>
      <c r="T93" s="56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9" t="s">
        <v>125</v>
      </c>
      <c r="AU93" s="19" t="s">
        <v>85</v>
      </c>
    </row>
    <row r="94" spans="1:65" s="13" customFormat="1" ht="11.25">
      <c r="B94" s="158"/>
      <c r="D94" s="153" t="s">
        <v>126</v>
      </c>
      <c r="E94" s="159" t="s">
        <v>3</v>
      </c>
      <c r="F94" s="160" t="s">
        <v>283</v>
      </c>
      <c r="H94" s="161">
        <v>1.1000000000000001</v>
      </c>
      <c r="I94" s="162"/>
      <c r="L94" s="158"/>
      <c r="M94" s="163"/>
      <c r="N94" s="164"/>
      <c r="O94" s="164"/>
      <c r="P94" s="164"/>
      <c r="Q94" s="164"/>
      <c r="R94" s="164"/>
      <c r="S94" s="164"/>
      <c r="T94" s="165"/>
      <c r="AT94" s="159" t="s">
        <v>126</v>
      </c>
      <c r="AU94" s="159" t="s">
        <v>85</v>
      </c>
      <c r="AV94" s="13" t="s">
        <v>85</v>
      </c>
      <c r="AW94" s="13" t="s">
        <v>36</v>
      </c>
      <c r="AX94" s="13" t="s">
        <v>76</v>
      </c>
      <c r="AY94" s="159" t="s">
        <v>116</v>
      </c>
    </row>
    <row r="95" spans="1:65" s="15" customFormat="1" ht="11.25">
      <c r="B95" s="176"/>
      <c r="D95" s="153" t="s">
        <v>126</v>
      </c>
      <c r="E95" s="177" t="s">
        <v>3</v>
      </c>
      <c r="F95" s="178" t="s">
        <v>238</v>
      </c>
      <c r="H95" s="179">
        <v>1.1000000000000001</v>
      </c>
      <c r="I95" s="180"/>
      <c r="L95" s="176"/>
      <c r="M95" s="181"/>
      <c r="N95" s="182"/>
      <c r="O95" s="182"/>
      <c r="P95" s="182"/>
      <c r="Q95" s="182"/>
      <c r="R95" s="182"/>
      <c r="S95" s="182"/>
      <c r="T95" s="183"/>
      <c r="AT95" s="177" t="s">
        <v>126</v>
      </c>
      <c r="AU95" s="177" t="s">
        <v>85</v>
      </c>
      <c r="AV95" s="15" t="s">
        <v>123</v>
      </c>
      <c r="AW95" s="15" t="s">
        <v>36</v>
      </c>
      <c r="AX95" s="15" t="s">
        <v>37</v>
      </c>
      <c r="AY95" s="177" t="s">
        <v>116</v>
      </c>
    </row>
    <row r="96" spans="1:65" s="2" customFormat="1" ht="16.5" customHeight="1">
      <c r="A96" s="34"/>
      <c r="B96" s="139"/>
      <c r="C96" s="140" t="s">
        <v>131</v>
      </c>
      <c r="D96" s="140" t="s">
        <v>119</v>
      </c>
      <c r="E96" s="141" t="s">
        <v>289</v>
      </c>
      <c r="F96" s="142" t="s">
        <v>290</v>
      </c>
      <c r="G96" s="143" t="s">
        <v>227</v>
      </c>
      <c r="H96" s="144">
        <v>24.75</v>
      </c>
      <c r="I96" s="145"/>
      <c r="J96" s="146">
        <f>ROUND(I96*H96,2)</f>
        <v>0</v>
      </c>
      <c r="K96" s="142" t="s">
        <v>228</v>
      </c>
      <c r="L96" s="35"/>
      <c r="M96" s="147" t="s">
        <v>3</v>
      </c>
      <c r="N96" s="148" t="s">
        <v>47</v>
      </c>
      <c r="O96" s="55"/>
      <c r="P96" s="149">
        <f>O96*H96</f>
        <v>0</v>
      </c>
      <c r="Q96" s="149">
        <v>0</v>
      </c>
      <c r="R96" s="149">
        <f>Q96*H96</f>
        <v>0</v>
      </c>
      <c r="S96" s="149">
        <v>0</v>
      </c>
      <c r="T96" s="150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51" t="s">
        <v>123</v>
      </c>
      <c r="AT96" s="151" t="s">
        <v>119</v>
      </c>
      <c r="AU96" s="151" t="s">
        <v>85</v>
      </c>
      <c r="AY96" s="19" t="s">
        <v>116</v>
      </c>
      <c r="BE96" s="152">
        <f>IF(N96="základní",J96,0)</f>
        <v>0</v>
      </c>
      <c r="BF96" s="152">
        <f>IF(N96="snížená",J96,0)</f>
        <v>0</v>
      </c>
      <c r="BG96" s="152">
        <f>IF(N96="zákl. přenesená",J96,0)</f>
        <v>0</v>
      </c>
      <c r="BH96" s="152">
        <f>IF(N96="sníž. přenesená",J96,0)</f>
        <v>0</v>
      </c>
      <c r="BI96" s="152">
        <f>IF(N96="nulová",J96,0)</f>
        <v>0</v>
      </c>
      <c r="BJ96" s="19" t="s">
        <v>37</v>
      </c>
      <c r="BK96" s="152">
        <f>ROUND(I96*H96,2)</f>
        <v>0</v>
      </c>
      <c r="BL96" s="19" t="s">
        <v>123</v>
      </c>
      <c r="BM96" s="151" t="s">
        <v>848</v>
      </c>
    </row>
    <row r="97" spans="1:65" s="2" customFormat="1" ht="11.25">
      <c r="A97" s="34"/>
      <c r="B97" s="35"/>
      <c r="C97" s="34"/>
      <c r="D97" s="153" t="s">
        <v>125</v>
      </c>
      <c r="E97" s="34"/>
      <c r="F97" s="154" t="s">
        <v>292</v>
      </c>
      <c r="G97" s="34"/>
      <c r="H97" s="34"/>
      <c r="I97" s="155"/>
      <c r="J97" s="34"/>
      <c r="K97" s="34"/>
      <c r="L97" s="35"/>
      <c r="M97" s="156"/>
      <c r="N97" s="157"/>
      <c r="O97" s="55"/>
      <c r="P97" s="55"/>
      <c r="Q97" s="55"/>
      <c r="R97" s="55"/>
      <c r="S97" s="55"/>
      <c r="T97" s="56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9" t="s">
        <v>125</v>
      </c>
      <c r="AU97" s="19" t="s">
        <v>85</v>
      </c>
    </row>
    <row r="98" spans="1:65" s="14" customFormat="1" ht="11.25">
      <c r="B98" s="166"/>
      <c r="D98" s="153" t="s">
        <v>126</v>
      </c>
      <c r="E98" s="167" t="s">
        <v>3</v>
      </c>
      <c r="F98" s="168" t="s">
        <v>849</v>
      </c>
      <c r="H98" s="167" t="s">
        <v>3</v>
      </c>
      <c r="I98" s="169"/>
      <c r="L98" s="166"/>
      <c r="M98" s="170"/>
      <c r="N98" s="171"/>
      <c r="O98" s="171"/>
      <c r="P98" s="171"/>
      <c r="Q98" s="171"/>
      <c r="R98" s="171"/>
      <c r="S98" s="171"/>
      <c r="T98" s="172"/>
      <c r="AT98" s="167" t="s">
        <v>126</v>
      </c>
      <c r="AU98" s="167" t="s">
        <v>85</v>
      </c>
      <c r="AV98" s="14" t="s">
        <v>37</v>
      </c>
      <c r="AW98" s="14" t="s">
        <v>36</v>
      </c>
      <c r="AX98" s="14" t="s">
        <v>76</v>
      </c>
      <c r="AY98" s="167" t="s">
        <v>116</v>
      </c>
    </row>
    <row r="99" spans="1:65" s="13" customFormat="1" ht="11.25">
      <c r="B99" s="158"/>
      <c r="D99" s="153" t="s">
        <v>126</v>
      </c>
      <c r="E99" s="159" t="s">
        <v>3</v>
      </c>
      <c r="F99" s="160" t="s">
        <v>850</v>
      </c>
      <c r="H99" s="161">
        <v>24.75</v>
      </c>
      <c r="I99" s="162"/>
      <c r="L99" s="158"/>
      <c r="M99" s="163"/>
      <c r="N99" s="164"/>
      <c r="O99" s="164"/>
      <c r="P99" s="164"/>
      <c r="Q99" s="164"/>
      <c r="R99" s="164"/>
      <c r="S99" s="164"/>
      <c r="T99" s="165"/>
      <c r="AT99" s="159" t="s">
        <v>126</v>
      </c>
      <c r="AU99" s="159" t="s">
        <v>85</v>
      </c>
      <c r="AV99" s="13" t="s">
        <v>85</v>
      </c>
      <c r="AW99" s="13" t="s">
        <v>36</v>
      </c>
      <c r="AX99" s="13" t="s">
        <v>76</v>
      </c>
      <c r="AY99" s="159" t="s">
        <v>116</v>
      </c>
    </row>
    <row r="100" spans="1:65" s="15" customFormat="1" ht="11.25">
      <c r="B100" s="176"/>
      <c r="D100" s="153" t="s">
        <v>126</v>
      </c>
      <c r="E100" s="177" t="s">
        <v>3</v>
      </c>
      <c r="F100" s="178" t="s">
        <v>238</v>
      </c>
      <c r="H100" s="179">
        <v>24.75</v>
      </c>
      <c r="I100" s="180"/>
      <c r="L100" s="176"/>
      <c r="M100" s="181"/>
      <c r="N100" s="182"/>
      <c r="O100" s="182"/>
      <c r="P100" s="182"/>
      <c r="Q100" s="182"/>
      <c r="R100" s="182"/>
      <c r="S100" s="182"/>
      <c r="T100" s="183"/>
      <c r="AT100" s="177" t="s">
        <v>126</v>
      </c>
      <c r="AU100" s="177" t="s">
        <v>85</v>
      </c>
      <c r="AV100" s="15" t="s">
        <v>123</v>
      </c>
      <c r="AW100" s="15" t="s">
        <v>36</v>
      </c>
      <c r="AX100" s="15" t="s">
        <v>37</v>
      </c>
      <c r="AY100" s="177" t="s">
        <v>116</v>
      </c>
    </row>
    <row r="101" spans="1:65" s="2" customFormat="1" ht="16.5" customHeight="1">
      <c r="A101" s="34"/>
      <c r="B101" s="139"/>
      <c r="C101" s="140" t="s">
        <v>123</v>
      </c>
      <c r="D101" s="140" t="s">
        <v>119</v>
      </c>
      <c r="E101" s="141" t="s">
        <v>295</v>
      </c>
      <c r="F101" s="142" t="s">
        <v>296</v>
      </c>
      <c r="G101" s="143" t="s">
        <v>254</v>
      </c>
      <c r="H101" s="144">
        <v>2</v>
      </c>
      <c r="I101" s="145"/>
      <c r="J101" s="146">
        <f>ROUND(I101*H101,2)</f>
        <v>0</v>
      </c>
      <c r="K101" s="142" t="s">
        <v>228</v>
      </c>
      <c r="L101" s="35"/>
      <c r="M101" s="147" t="s">
        <v>3</v>
      </c>
      <c r="N101" s="148" t="s">
        <v>47</v>
      </c>
      <c r="O101" s="55"/>
      <c r="P101" s="149">
        <f>O101*H101</f>
        <v>0</v>
      </c>
      <c r="Q101" s="149">
        <v>6.9999999999999994E-5</v>
      </c>
      <c r="R101" s="149">
        <f>Q101*H101</f>
        <v>1.3999999999999999E-4</v>
      </c>
      <c r="S101" s="149">
        <v>0</v>
      </c>
      <c r="T101" s="150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1" t="s">
        <v>123</v>
      </c>
      <c r="AT101" s="151" t="s">
        <v>119</v>
      </c>
      <c r="AU101" s="151" t="s">
        <v>85</v>
      </c>
      <c r="AY101" s="19" t="s">
        <v>116</v>
      </c>
      <c r="BE101" s="152">
        <f>IF(N101="základní",J101,0)</f>
        <v>0</v>
      </c>
      <c r="BF101" s="152">
        <f>IF(N101="snížená",J101,0)</f>
        <v>0</v>
      </c>
      <c r="BG101" s="152">
        <f>IF(N101="zákl. přenesená",J101,0)</f>
        <v>0</v>
      </c>
      <c r="BH101" s="152">
        <f>IF(N101="sníž. přenesená",J101,0)</f>
        <v>0</v>
      </c>
      <c r="BI101" s="152">
        <f>IF(N101="nulová",J101,0)</f>
        <v>0</v>
      </c>
      <c r="BJ101" s="19" t="s">
        <v>37</v>
      </c>
      <c r="BK101" s="152">
        <f>ROUND(I101*H101,2)</f>
        <v>0</v>
      </c>
      <c r="BL101" s="19" t="s">
        <v>123</v>
      </c>
      <c r="BM101" s="151" t="s">
        <v>851</v>
      </c>
    </row>
    <row r="102" spans="1:65" s="2" customFormat="1" ht="19.5">
      <c r="A102" s="34"/>
      <c r="B102" s="35"/>
      <c r="C102" s="34"/>
      <c r="D102" s="153" t="s">
        <v>125</v>
      </c>
      <c r="E102" s="34"/>
      <c r="F102" s="154" t="s">
        <v>298</v>
      </c>
      <c r="G102" s="34"/>
      <c r="H102" s="34"/>
      <c r="I102" s="155"/>
      <c r="J102" s="34"/>
      <c r="K102" s="34"/>
      <c r="L102" s="35"/>
      <c r="M102" s="156"/>
      <c r="N102" s="157"/>
      <c r="O102" s="55"/>
      <c r="P102" s="55"/>
      <c r="Q102" s="55"/>
      <c r="R102" s="55"/>
      <c r="S102" s="55"/>
      <c r="T102" s="56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125</v>
      </c>
      <c r="AU102" s="19" t="s">
        <v>85</v>
      </c>
    </row>
    <row r="103" spans="1:65" s="13" customFormat="1" ht="11.25">
      <c r="B103" s="158"/>
      <c r="D103" s="153" t="s">
        <v>126</v>
      </c>
      <c r="E103" s="159" t="s">
        <v>3</v>
      </c>
      <c r="F103" s="160" t="s">
        <v>85</v>
      </c>
      <c r="H103" s="161">
        <v>2</v>
      </c>
      <c r="I103" s="162"/>
      <c r="L103" s="158"/>
      <c r="M103" s="163"/>
      <c r="N103" s="164"/>
      <c r="O103" s="164"/>
      <c r="P103" s="164"/>
      <c r="Q103" s="164"/>
      <c r="R103" s="164"/>
      <c r="S103" s="164"/>
      <c r="T103" s="165"/>
      <c r="AT103" s="159" t="s">
        <v>126</v>
      </c>
      <c r="AU103" s="159" t="s">
        <v>85</v>
      </c>
      <c r="AV103" s="13" t="s">
        <v>85</v>
      </c>
      <c r="AW103" s="13" t="s">
        <v>36</v>
      </c>
      <c r="AX103" s="13" t="s">
        <v>37</v>
      </c>
      <c r="AY103" s="159" t="s">
        <v>116</v>
      </c>
    </row>
    <row r="104" spans="1:65" s="2" customFormat="1" ht="16.5" customHeight="1">
      <c r="A104" s="34"/>
      <c r="B104" s="139"/>
      <c r="C104" s="140" t="s">
        <v>138</v>
      </c>
      <c r="D104" s="140" t="s">
        <v>119</v>
      </c>
      <c r="E104" s="141" t="s">
        <v>300</v>
      </c>
      <c r="F104" s="142" t="s">
        <v>301</v>
      </c>
      <c r="G104" s="143" t="s">
        <v>254</v>
      </c>
      <c r="H104" s="144">
        <v>2</v>
      </c>
      <c r="I104" s="145"/>
      <c r="J104" s="146">
        <f>ROUND(I104*H104,2)</f>
        <v>0</v>
      </c>
      <c r="K104" s="142" t="s">
        <v>3</v>
      </c>
      <c r="L104" s="35"/>
      <c r="M104" s="147" t="s">
        <v>3</v>
      </c>
      <c r="N104" s="148" t="s">
        <v>47</v>
      </c>
      <c r="O104" s="55"/>
      <c r="P104" s="149">
        <f>O104*H104</f>
        <v>0</v>
      </c>
      <c r="Q104" s="149">
        <v>7.9200000000000007E-2</v>
      </c>
      <c r="R104" s="149">
        <f>Q104*H104</f>
        <v>0.15840000000000001</v>
      </c>
      <c r="S104" s="149">
        <v>0</v>
      </c>
      <c r="T104" s="150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51" t="s">
        <v>123</v>
      </c>
      <c r="AT104" s="151" t="s">
        <v>119</v>
      </c>
      <c r="AU104" s="151" t="s">
        <v>85</v>
      </c>
      <c r="AY104" s="19" t="s">
        <v>116</v>
      </c>
      <c r="BE104" s="152">
        <f>IF(N104="základní",J104,0)</f>
        <v>0</v>
      </c>
      <c r="BF104" s="152">
        <f>IF(N104="snížená",J104,0)</f>
        <v>0</v>
      </c>
      <c r="BG104" s="152">
        <f>IF(N104="zákl. přenesená",J104,0)</f>
        <v>0</v>
      </c>
      <c r="BH104" s="152">
        <f>IF(N104="sníž. přenesená",J104,0)</f>
        <v>0</v>
      </c>
      <c r="BI104" s="152">
        <f>IF(N104="nulová",J104,0)</f>
        <v>0</v>
      </c>
      <c r="BJ104" s="19" t="s">
        <v>37</v>
      </c>
      <c r="BK104" s="152">
        <f>ROUND(I104*H104,2)</f>
        <v>0</v>
      </c>
      <c r="BL104" s="19" t="s">
        <v>123</v>
      </c>
      <c r="BM104" s="151" t="s">
        <v>852</v>
      </c>
    </row>
    <row r="105" spans="1:65" s="2" customFormat="1" ht="11.25">
      <c r="A105" s="34"/>
      <c r="B105" s="35"/>
      <c r="C105" s="34"/>
      <c r="D105" s="153" t="s">
        <v>125</v>
      </c>
      <c r="E105" s="34"/>
      <c r="F105" s="154" t="s">
        <v>301</v>
      </c>
      <c r="G105" s="34"/>
      <c r="H105" s="34"/>
      <c r="I105" s="155"/>
      <c r="J105" s="34"/>
      <c r="K105" s="34"/>
      <c r="L105" s="35"/>
      <c r="M105" s="156"/>
      <c r="N105" s="157"/>
      <c r="O105" s="55"/>
      <c r="P105" s="55"/>
      <c r="Q105" s="55"/>
      <c r="R105" s="55"/>
      <c r="S105" s="55"/>
      <c r="T105" s="56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9" t="s">
        <v>125</v>
      </c>
      <c r="AU105" s="19" t="s">
        <v>85</v>
      </c>
    </row>
    <row r="106" spans="1:65" s="13" customFormat="1" ht="11.25">
      <c r="B106" s="158"/>
      <c r="D106" s="153" t="s">
        <v>126</v>
      </c>
      <c r="E106" s="159" t="s">
        <v>3</v>
      </c>
      <c r="F106" s="160" t="s">
        <v>85</v>
      </c>
      <c r="H106" s="161">
        <v>2</v>
      </c>
      <c r="I106" s="162"/>
      <c r="L106" s="158"/>
      <c r="M106" s="163"/>
      <c r="N106" s="164"/>
      <c r="O106" s="164"/>
      <c r="P106" s="164"/>
      <c r="Q106" s="164"/>
      <c r="R106" s="164"/>
      <c r="S106" s="164"/>
      <c r="T106" s="165"/>
      <c r="AT106" s="159" t="s">
        <v>126</v>
      </c>
      <c r="AU106" s="159" t="s">
        <v>85</v>
      </c>
      <c r="AV106" s="13" t="s">
        <v>85</v>
      </c>
      <c r="AW106" s="13" t="s">
        <v>36</v>
      </c>
      <c r="AX106" s="13" t="s">
        <v>37</v>
      </c>
      <c r="AY106" s="159" t="s">
        <v>116</v>
      </c>
    </row>
    <row r="107" spans="1:65" s="2" customFormat="1" ht="16.5" customHeight="1">
      <c r="A107" s="34"/>
      <c r="B107" s="139"/>
      <c r="C107" s="140" t="s">
        <v>142</v>
      </c>
      <c r="D107" s="140" t="s">
        <v>119</v>
      </c>
      <c r="E107" s="141" t="s">
        <v>853</v>
      </c>
      <c r="F107" s="142" t="s">
        <v>854</v>
      </c>
      <c r="G107" s="143" t="s">
        <v>254</v>
      </c>
      <c r="H107" s="144">
        <v>3.3</v>
      </c>
      <c r="I107" s="145"/>
      <c r="J107" s="146">
        <f>ROUND(I107*H107,2)</f>
        <v>0</v>
      </c>
      <c r="K107" s="142" t="s">
        <v>3</v>
      </c>
      <c r="L107" s="35"/>
      <c r="M107" s="147" t="s">
        <v>3</v>
      </c>
      <c r="N107" s="148" t="s">
        <v>47</v>
      </c>
      <c r="O107" s="55"/>
      <c r="P107" s="149">
        <f>O107*H107</f>
        <v>0</v>
      </c>
      <c r="Q107" s="149">
        <v>0</v>
      </c>
      <c r="R107" s="149">
        <f>Q107*H107</f>
        <v>0</v>
      </c>
      <c r="S107" s="149">
        <v>0</v>
      </c>
      <c r="T107" s="150">
        <f>S107*H107</f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51" t="s">
        <v>123</v>
      </c>
      <c r="AT107" s="151" t="s">
        <v>119</v>
      </c>
      <c r="AU107" s="151" t="s">
        <v>85</v>
      </c>
      <c r="AY107" s="19" t="s">
        <v>116</v>
      </c>
      <c r="BE107" s="152">
        <f>IF(N107="základní",J107,0)</f>
        <v>0</v>
      </c>
      <c r="BF107" s="152">
        <f>IF(N107="snížená",J107,0)</f>
        <v>0</v>
      </c>
      <c r="BG107" s="152">
        <f>IF(N107="zákl. přenesená",J107,0)</f>
        <v>0</v>
      </c>
      <c r="BH107" s="152">
        <f>IF(N107="sníž. přenesená",J107,0)</f>
        <v>0</v>
      </c>
      <c r="BI107" s="152">
        <f>IF(N107="nulová",J107,0)</f>
        <v>0</v>
      </c>
      <c r="BJ107" s="19" t="s">
        <v>37</v>
      </c>
      <c r="BK107" s="152">
        <f>ROUND(I107*H107,2)</f>
        <v>0</v>
      </c>
      <c r="BL107" s="19" t="s">
        <v>123</v>
      </c>
      <c r="BM107" s="151" t="s">
        <v>855</v>
      </c>
    </row>
    <row r="108" spans="1:65" s="2" customFormat="1" ht="11.25">
      <c r="A108" s="34"/>
      <c r="B108" s="35"/>
      <c r="C108" s="34"/>
      <c r="D108" s="153" t="s">
        <v>125</v>
      </c>
      <c r="E108" s="34"/>
      <c r="F108" s="154" t="s">
        <v>854</v>
      </c>
      <c r="G108" s="34"/>
      <c r="H108" s="34"/>
      <c r="I108" s="155"/>
      <c r="J108" s="34"/>
      <c r="K108" s="34"/>
      <c r="L108" s="35"/>
      <c r="M108" s="156"/>
      <c r="N108" s="157"/>
      <c r="O108" s="55"/>
      <c r="P108" s="55"/>
      <c r="Q108" s="55"/>
      <c r="R108" s="55"/>
      <c r="S108" s="55"/>
      <c r="T108" s="56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T108" s="19" t="s">
        <v>125</v>
      </c>
      <c r="AU108" s="19" t="s">
        <v>85</v>
      </c>
    </row>
    <row r="109" spans="1:65" s="13" customFormat="1" ht="11.25">
      <c r="B109" s="158"/>
      <c r="D109" s="153" t="s">
        <v>126</v>
      </c>
      <c r="E109" s="159" t="s">
        <v>3</v>
      </c>
      <c r="F109" s="160" t="s">
        <v>856</v>
      </c>
      <c r="H109" s="161">
        <v>3.3</v>
      </c>
      <c r="I109" s="162"/>
      <c r="L109" s="158"/>
      <c r="M109" s="163"/>
      <c r="N109" s="164"/>
      <c r="O109" s="164"/>
      <c r="P109" s="164"/>
      <c r="Q109" s="164"/>
      <c r="R109" s="164"/>
      <c r="S109" s="164"/>
      <c r="T109" s="165"/>
      <c r="AT109" s="159" t="s">
        <v>126</v>
      </c>
      <c r="AU109" s="159" t="s">
        <v>85</v>
      </c>
      <c r="AV109" s="13" t="s">
        <v>85</v>
      </c>
      <c r="AW109" s="13" t="s">
        <v>36</v>
      </c>
      <c r="AX109" s="13" t="s">
        <v>76</v>
      </c>
      <c r="AY109" s="159" t="s">
        <v>116</v>
      </c>
    </row>
    <row r="110" spans="1:65" s="15" customFormat="1" ht="11.25">
      <c r="B110" s="176"/>
      <c r="D110" s="153" t="s">
        <v>126</v>
      </c>
      <c r="E110" s="177" t="s">
        <v>3</v>
      </c>
      <c r="F110" s="178" t="s">
        <v>238</v>
      </c>
      <c r="H110" s="179">
        <v>3.3</v>
      </c>
      <c r="I110" s="180"/>
      <c r="L110" s="176"/>
      <c r="M110" s="181"/>
      <c r="N110" s="182"/>
      <c r="O110" s="182"/>
      <c r="P110" s="182"/>
      <c r="Q110" s="182"/>
      <c r="R110" s="182"/>
      <c r="S110" s="182"/>
      <c r="T110" s="183"/>
      <c r="AT110" s="177" t="s">
        <v>126</v>
      </c>
      <c r="AU110" s="177" t="s">
        <v>85</v>
      </c>
      <c r="AV110" s="15" t="s">
        <v>123</v>
      </c>
      <c r="AW110" s="15" t="s">
        <v>36</v>
      </c>
      <c r="AX110" s="15" t="s">
        <v>37</v>
      </c>
      <c r="AY110" s="177" t="s">
        <v>116</v>
      </c>
    </row>
    <row r="111" spans="1:65" s="2" customFormat="1" ht="16.5" customHeight="1">
      <c r="A111" s="34"/>
      <c r="B111" s="139"/>
      <c r="C111" s="140" t="s">
        <v>146</v>
      </c>
      <c r="D111" s="140" t="s">
        <v>119</v>
      </c>
      <c r="E111" s="141" t="s">
        <v>303</v>
      </c>
      <c r="F111" s="142" t="s">
        <v>304</v>
      </c>
      <c r="G111" s="143" t="s">
        <v>305</v>
      </c>
      <c r="H111" s="144">
        <v>43.329000000000001</v>
      </c>
      <c r="I111" s="145"/>
      <c r="J111" s="146">
        <f>ROUND(I111*H111,2)</f>
        <v>0</v>
      </c>
      <c r="K111" s="142" t="s">
        <v>228</v>
      </c>
      <c r="L111" s="35"/>
      <c r="M111" s="147" t="s">
        <v>3</v>
      </c>
      <c r="N111" s="148" t="s">
        <v>47</v>
      </c>
      <c r="O111" s="55"/>
      <c r="P111" s="149">
        <f>O111*H111</f>
        <v>0</v>
      </c>
      <c r="Q111" s="149">
        <v>0</v>
      </c>
      <c r="R111" s="149">
        <f>Q111*H111</f>
        <v>0</v>
      </c>
      <c r="S111" s="149">
        <v>0</v>
      </c>
      <c r="T111" s="150">
        <f>S111*H111</f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51" t="s">
        <v>123</v>
      </c>
      <c r="AT111" s="151" t="s">
        <v>119</v>
      </c>
      <c r="AU111" s="151" t="s">
        <v>85</v>
      </c>
      <c r="AY111" s="19" t="s">
        <v>116</v>
      </c>
      <c r="BE111" s="152">
        <f>IF(N111="základní",J111,0)</f>
        <v>0</v>
      </c>
      <c r="BF111" s="152">
        <f>IF(N111="snížená",J111,0)</f>
        <v>0</v>
      </c>
      <c r="BG111" s="152">
        <f>IF(N111="zákl. přenesená",J111,0)</f>
        <v>0</v>
      </c>
      <c r="BH111" s="152">
        <f>IF(N111="sníž. přenesená",J111,0)</f>
        <v>0</v>
      </c>
      <c r="BI111" s="152">
        <f>IF(N111="nulová",J111,0)</f>
        <v>0</v>
      </c>
      <c r="BJ111" s="19" t="s">
        <v>37</v>
      </c>
      <c r="BK111" s="152">
        <f>ROUND(I111*H111,2)</f>
        <v>0</v>
      </c>
      <c r="BL111" s="19" t="s">
        <v>123</v>
      </c>
      <c r="BM111" s="151" t="s">
        <v>857</v>
      </c>
    </row>
    <row r="112" spans="1:65" s="2" customFormat="1" ht="19.5">
      <c r="A112" s="34"/>
      <c r="B112" s="35"/>
      <c r="C112" s="34"/>
      <c r="D112" s="153" t="s">
        <v>125</v>
      </c>
      <c r="E112" s="34"/>
      <c r="F112" s="154" t="s">
        <v>307</v>
      </c>
      <c r="G112" s="34"/>
      <c r="H112" s="34"/>
      <c r="I112" s="155"/>
      <c r="J112" s="34"/>
      <c r="K112" s="34"/>
      <c r="L112" s="35"/>
      <c r="M112" s="156"/>
      <c r="N112" s="157"/>
      <c r="O112" s="55"/>
      <c r="P112" s="55"/>
      <c r="Q112" s="55"/>
      <c r="R112" s="55"/>
      <c r="S112" s="55"/>
      <c r="T112" s="56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T112" s="19" t="s">
        <v>125</v>
      </c>
      <c r="AU112" s="19" t="s">
        <v>85</v>
      </c>
    </row>
    <row r="113" spans="1:65" s="13" customFormat="1" ht="11.25">
      <c r="B113" s="158"/>
      <c r="D113" s="153" t="s">
        <v>126</v>
      </c>
      <c r="E113" s="159" t="s">
        <v>3</v>
      </c>
      <c r="F113" s="160" t="s">
        <v>858</v>
      </c>
      <c r="H113" s="161">
        <v>43.329000000000001</v>
      </c>
      <c r="I113" s="162"/>
      <c r="L113" s="158"/>
      <c r="M113" s="163"/>
      <c r="N113" s="164"/>
      <c r="O113" s="164"/>
      <c r="P113" s="164"/>
      <c r="Q113" s="164"/>
      <c r="R113" s="164"/>
      <c r="S113" s="164"/>
      <c r="T113" s="165"/>
      <c r="AT113" s="159" t="s">
        <v>126</v>
      </c>
      <c r="AU113" s="159" t="s">
        <v>85</v>
      </c>
      <c r="AV113" s="13" t="s">
        <v>85</v>
      </c>
      <c r="AW113" s="13" t="s">
        <v>36</v>
      </c>
      <c r="AX113" s="13" t="s">
        <v>76</v>
      </c>
      <c r="AY113" s="159" t="s">
        <v>116</v>
      </c>
    </row>
    <row r="114" spans="1:65" s="2" customFormat="1" ht="21.75" customHeight="1">
      <c r="A114" s="34"/>
      <c r="B114" s="139"/>
      <c r="C114" s="140" t="s">
        <v>151</v>
      </c>
      <c r="D114" s="140" t="s">
        <v>119</v>
      </c>
      <c r="E114" s="141" t="s">
        <v>859</v>
      </c>
      <c r="F114" s="142" t="s">
        <v>860</v>
      </c>
      <c r="G114" s="143" t="s">
        <v>305</v>
      </c>
      <c r="H114" s="144">
        <v>38.996000000000002</v>
      </c>
      <c r="I114" s="145"/>
      <c r="J114" s="146">
        <f>ROUND(I114*H114,2)</f>
        <v>0</v>
      </c>
      <c r="K114" s="142" t="s">
        <v>228</v>
      </c>
      <c r="L114" s="35"/>
      <c r="M114" s="147" t="s">
        <v>3</v>
      </c>
      <c r="N114" s="148" t="s">
        <v>47</v>
      </c>
      <c r="O114" s="55"/>
      <c r="P114" s="149">
        <f>O114*H114</f>
        <v>0</v>
      </c>
      <c r="Q114" s="149">
        <v>0</v>
      </c>
      <c r="R114" s="149">
        <f>Q114*H114</f>
        <v>0</v>
      </c>
      <c r="S114" s="149">
        <v>0</v>
      </c>
      <c r="T114" s="150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51" t="s">
        <v>123</v>
      </c>
      <c r="AT114" s="151" t="s">
        <v>119</v>
      </c>
      <c r="AU114" s="151" t="s">
        <v>85</v>
      </c>
      <c r="AY114" s="19" t="s">
        <v>116</v>
      </c>
      <c r="BE114" s="152">
        <f>IF(N114="základní",J114,0)</f>
        <v>0</v>
      </c>
      <c r="BF114" s="152">
        <f>IF(N114="snížená",J114,0)</f>
        <v>0</v>
      </c>
      <c r="BG114" s="152">
        <f>IF(N114="zákl. přenesená",J114,0)</f>
        <v>0</v>
      </c>
      <c r="BH114" s="152">
        <f>IF(N114="sníž. přenesená",J114,0)</f>
        <v>0</v>
      </c>
      <c r="BI114" s="152">
        <f>IF(N114="nulová",J114,0)</f>
        <v>0</v>
      </c>
      <c r="BJ114" s="19" t="s">
        <v>37</v>
      </c>
      <c r="BK114" s="152">
        <f>ROUND(I114*H114,2)</f>
        <v>0</v>
      </c>
      <c r="BL114" s="19" t="s">
        <v>123</v>
      </c>
      <c r="BM114" s="151" t="s">
        <v>861</v>
      </c>
    </row>
    <row r="115" spans="1:65" s="2" customFormat="1" ht="19.5">
      <c r="A115" s="34"/>
      <c r="B115" s="35"/>
      <c r="C115" s="34"/>
      <c r="D115" s="153" t="s">
        <v>125</v>
      </c>
      <c r="E115" s="34"/>
      <c r="F115" s="154" t="s">
        <v>862</v>
      </c>
      <c r="G115" s="34"/>
      <c r="H115" s="34"/>
      <c r="I115" s="155"/>
      <c r="J115" s="34"/>
      <c r="K115" s="34"/>
      <c r="L115" s="35"/>
      <c r="M115" s="156"/>
      <c r="N115" s="157"/>
      <c r="O115" s="55"/>
      <c r="P115" s="55"/>
      <c r="Q115" s="55"/>
      <c r="R115" s="55"/>
      <c r="S115" s="55"/>
      <c r="T115" s="56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T115" s="19" t="s">
        <v>125</v>
      </c>
      <c r="AU115" s="19" t="s">
        <v>85</v>
      </c>
    </row>
    <row r="116" spans="1:65" s="14" customFormat="1" ht="11.25">
      <c r="B116" s="166"/>
      <c r="D116" s="153" t="s">
        <v>126</v>
      </c>
      <c r="E116" s="167" t="s">
        <v>3</v>
      </c>
      <c r="F116" s="168" t="s">
        <v>863</v>
      </c>
      <c r="H116" s="167" t="s">
        <v>3</v>
      </c>
      <c r="I116" s="169"/>
      <c r="L116" s="166"/>
      <c r="M116" s="170"/>
      <c r="N116" s="171"/>
      <c r="O116" s="171"/>
      <c r="P116" s="171"/>
      <c r="Q116" s="171"/>
      <c r="R116" s="171"/>
      <c r="S116" s="171"/>
      <c r="T116" s="172"/>
      <c r="AT116" s="167" t="s">
        <v>126</v>
      </c>
      <c r="AU116" s="167" t="s">
        <v>85</v>
      </c>
      <c r="AV116" s="14" t="s">
        <v>37</v>
      </c>
      <c r="AW116" s="14" t="s">
        <v>36</v>
      </c>
      <c r="AX116" s="14" t="s">
        <v>76</v>
      </c>
      <c r="AY116" s="167" t="s">
        <v>116</v>
      </c>
    </row>
    <row r="117" spans="1:65" s="14" customFormat="1" ht="11.25">
      <c r="B117" s="166"/>
      <c r="D117" s="153" t="s">
        <v>126</v>
      </c>
      <c r="E117" s="167" t="s">
        <v>3</v>
      </c>
      <c r="F117" s="168" t="s">
        <v>864</v>
      </c>
      <c r="H117" s="167" t="s">
        <v>3</v>
      </c>
      <c r="I117" s="169"/>
      <c r="L117" s="166"/>
      <c r="M117" s="170"/>
      <c r="N117" s="171"/>
      <c r="O117" s="171"/>
      <c r="P117" s="171"/>
      <c r="Q117" s="171"/>
      <c r="R117" s="171"/>
      <c r="S117" s="171"/>
      <c r="T117" s="172"/>
      <c r="AT117" s="167" t="s">
        <v>126</v>
      </c>
      <c r="AU117" s="167" t="s">
        <v>85</v>
      </c>
      <c r="AV117" s="14" t="s">
        <v>37</v>
      </c>
      <c r="AW117" s="14" t="s">
        <v>36</v>
      </c>
      <c r="AX117" s="14" t="s">
        <v>76</v>
      </c>
      <c r="AY117" s="167" t="s">
        <v>116</v>
      </c>
    </row>
    <row r="118" spans="1:65" s="13" customFormat="1" ht="11.25">
      <c r="B118" s="158"/>
      <c r="D118" s="153" t="s">
        <v>126</v>
      </c>
      <c r="E118" s="159" t="s">
        <v>3</v>
      </c>
      <c r="F118" s="160" t="s">
        <v>865</v>
      </c>
      <c r="H118" s="161">
        <v>1.4079999999999999</v>
      </c>
      <c r="I118" s="162"/>
      <c r="L118" s="158"/>
      <c r="M118" s="163"/>
      <c r="N118" s="164"/>
      <c r="O118" s="164"/>
      <c r="P118" s="164"/>
      <c r="Q118" s="164"/>
      <c r="R118" s="164"/>
      <c r="S118" s="164"/>
      <c r="T118" s="165"/>
      <c r="AT118" s="159" t="s">
        <v>126</v>
      </c>
      <c r="AU118" s="159" t="s">
        <v>85</v>
      </c>
      <c r="AV118" s="13" t="s">
        <v>85</v>
      </c>
      <c r="AW118" s="13" t="s">
        <v>36</v>
      </c>
      <c r="AX118" s="13" t="s">
        <v>76</v>
      </c>
      <c r="AY118" s="159" t="s">
        <v>116</v>
      </c>
    </row>
    <row r="119" spans="1:65" s="14" customFormat="1" ht="11.25">
      <c r="B119" s="166"/>
      <c r="D119" s="153" t="s">
        <v>126</v>
      </c>
      <c r="E119" s="167" t="s">
        <v>3</v>
      </c>
      <c r="F119" s="168" t="s">
        <v>866</v>
      </c>
      <c r="H119" s="167" t="s">
        <v>3</v>
      </c>
      <c r="I119" s="169"/>
      <c r="L119" s="166"/>
      <c r="M119" s="170"/>
      <c r="N119" s="171"/>
      <c r="O119" s="171"/>
      <c r="P119" s="171"/>
      <c r="Q119" s="171"/>
      <c r="R119" s="171"/>
      <c r="S119" s="171"/>
      <c r="T119" s="172"/>
      <c r="AT119" s="167" t="s">
        <v>126</v>
      </c>
      <c r="AU119" s="167" t="s">
        <v>85</v>
      </c>
      <c r="AV119" s="14" t="s">
        <v>37</v>
      </c>
      <c r="AW119" s="14" t="s">
        <v>36</v>
      </c>
      <c r="AX119" s="14" t="s">
        <v>76</v>
      </c>
      <c r="AY119" s="167" t="s">
        <v>116</v>
      </c>
    </row>
    <row r="120" spans="1:65" s="13" customFormat="1" ht="11.25">
      <c r="B120" s="158"/>
      <c r="D120" s="153" t="s">
        <v>126</v>
      </c>
      <c r="E120" s="159" t="s">
        <v>3</v>
      </c>
      <c r="F120" s="160" t="s">
        <v>867</v>
      </c>
      <c r="H120" s="161">
        <v>17.984999999999999</v>
      </c>
      <c r="I120" s="162"/>
      <c r="L120" s="158"/>
      <c r="M120" s="163"/>
      <c r="N120" s="164"/>
      <c r="O120" s="164"/>
      <c r="P120" s="164"/>
      <c r="Q120" s="164"/>
      <c r="R120" s="164"/>
      <c r="S120" s="164"/>
      <c r="T120" s="165"/>
      <c r="AT120" s="159" t="s">
        <v>126</v>
      </c>
      <c r="AU120" s="159" t="s">
        <v>85</v>
      </c>
      <c r="AV120" s="13" t="s">
        <v>85</v>
      </c>
      <c r="AW120" s="13" t="s">
        <v>36</v>
      </c>
      <c r="AX120" s="13" t="s">
        <v>76</v>
      </c>
      <c r="AY120" s="159" t="s">
        <v>116</v>
      </c>
    </row>
    <row r="121" spans="1:65" s="14" customFormat="1" ht="11.25">
      <c r="B121" s="166"/>
      <c r="D121" s="153" t="s">
        <v>126</v>
      </c>
      <c r="E121" s="167" t="s">
        <v>3</v>
      </c>
      <c r="F121" s="168" t="s">
        <v>868</v>
      </c>
      <c r="H121" s="167" t="s">
        <v>3</v>
      </c>
      <c r="I121" s="169"/>
      <c r="L121" s="166"/>
      <c r="M121" s="170"/>
      <c r="N121" s="171"/>
      <c r="O121" s="171"/>
      <c r="P121" s="171"/>
      <c r="Q121" s="171"/>
      <c r="R121" s="171"/>
      <c r="S121" s="171"/>
      <c r="T121" s="172"/>
      <c r="AT121" s="167" t="s">
        <v>126</v>
      </c>
      <c r="AU121" s="167" t="s">
        <v>85</v>
      </c>
      <c r="AV121" s="14" t="s">
        <v>37</v>
      </c>
      <c r="AW121" s="14" t="s">
        <v>36</v>
      </c>
      <c r="AX121" s="14" t="s">
        <v>76</v>
      </c>
      <c r="AY121" s="167" t="s">
        <v>116</v>
      </c>
    </row>
    <row r="122" spans="1:65" s="14" customFormat="1" ht="11.25">
      <c r="B122" s="166"/>
      <c r="D122" s="153" t="s">
        <v>126</v>
      </c>
      <c r="E122" s="167" t="s">
        <v>3</v>
      </c>
      <c r="F122" s="168" t="s">
        <v>864</v>
      </c>
      <c r="H122" s="167" t="s">
        <v>3</v>
      </c>
      <c r="I122" s="169"/>
      <c r="L122" s="166"/>
      <c r="M122" s="170"/>
      <c r="N122" s="171"/>
      <c r="O122" s="171"/>
      <c r="P122" s="171"/>
      <c r="Q122" s="171"/>
      <c r="R122" s="171"/>
      <c r="S122" s="171"/>
      <c r="T122" s="172"/>
      <c r="AT122" s="167" t="s">
        <v>126</v>
      </c>
      <c r="AU122" s="167" t="s">
        <v>85</v>
      </c>
      <c r="AV122" s="14" t="s">
        <v>37</v>
      </c>
      <c r="AW122" s="14" t="s">
        <v>36</v>
      </c>
      <c r="AX122" s="14" t="s">
        <v>76</v>
      </c>
      <c r="AY122" s="167" t="s">
        <v>116</v>
      </c>
    </row>
    <row r="123" spans="1:65" s="13" customFormat="1" ht="11.25">
      <c r="B123" s="158"/>
      <c r="D123" s="153" t="s">
        <v>126</v>
      </c>
      <c r="E123" s="159" t="s">
        <v>3</v>
      </c>
      <c r="F123" s="160" t="s">
        <v>869</v>
      </c>
      <c r="H123" s="161">
        <v>3.2669999999999999</v>
      </c>
      <c r="I123" s="162"/>
      <c r="L123" s="158"/>
      <c r="M123" s="163"/>
      <c r="N123" s="164"/>
      <c r="O123" s="164"/>
      <c r="P123" s="164"/>
      <c r="Q123" s="164"/>
      <c r="R123" s="164"/>
      <c r="S123" s="164"/>
      <c r="T123" s="165"/>
      <c r="AT123" s="159" t="s">
        <v>126</v>
      </c>
      <c r="AU123" s="159" t="s">
        <v>85</v>
      </c>
      <c r="AV123" s="13" t="s">
        <v>85</v>
      </c>
      <c r="AW123" s="13" t="s">
        <v>36</v>
      </c>
      <c r="AX123" s="13" t="s">
        <v>76</v>
      </c>
      <c r="AY123" s="159" t="s">
        <v>116</v>
      </c>
    </row>
    <row r="124" spans="1:65" s="14" customFormat="1" ht="11.25">
      <c r="B124" s="166"/>
      <c r="D124" s="153" t="s">
        <v>126</v>
      </c>
      <c r="E124" s="167" t="s">
        <v>3</v>
      </c>
      <c r="F124" s="168" t="s">
        <v>866</v>
      </c>
      <c r="H124" s="167" t="s">
        <v>3</v>
      </c>
      <c r="I124" s="169"/>
      <c r="L124" s="166"/>
      <c r="M124" s="170"/>
      <c r="N124" s="171"/>
      <c r="O124" s="171"/>
      <c r="P124" s="171"/>
      <c r="Q124" s="171"/>
      <c r="R124" s="171"/>
      <c r="S124" s="171"/>
      <c r="T124" s="172"/>
      <c r="AT124" s="167" t="s">
        <v>126</v>
      </c>
      <c r="AU124" s="167" t="s">
        <v>85</v>
      </c>
      <c r="AV124" s="14" t="s">
        <v>37</v>
      </c>
      <c r="AW124" s="14" t="s">
        <v>36</v>
      </c>
      <c r="AX124" s="14" t="s">
        <v>76</v>
      </c>
      <c r="AY124" s="167" t="s">
        <v>116</v>
      </c>
    </row>
    <row r="125" spans="1:65" s="13" customFormat="1" ht="11.25">
      <c r="B125" s="158"/>
      <c r="D125" s="153" t="s">
        <v>126</v>
      </c>
      <c r="E125" s="159" t="s">
        <v>3</v>
      </c>
      <c r="F125" s="160" t="s">
        <v>870</v>
      </c>
      <c r="H125" s="161">
        <v>6.65</v>
      </c>
      <c r="I125" s="162"/>
      <c r="L125" s="158"/>
      <c r="M125" s="163"/>
      <c r="N125" s="164"/>
      <c r="O125" s="164"/>
      <c r="P125" s="164"/>
      <c r="Q125" s="164"/>
      <c r="R125" s="164"/>
      <c r="S125" s="164"/>
      <c r="T125" s="165"/>
      <c r="AT125" s="159" t="s">
        <v>126</v>
      </c>
      <c r="AU125" s="159" t="s">
        <v>85</v>
      </c>
      <c r="AV125" s="13" t="s">
        <v>85</v>
      </c>
      <c r="AW125" s="13" t="s">
        <v>36</v>
      </c>
      <c r="AX125" s="13" t="s">
        <v>76</v>
      </c>
      <c r="AY125" s="159" t="s">
        <v>116</v>
      </c>
    </row>
    <row r="126" spans="1:65" s="14" customFormat="1" ht="11.25">
      <c r="B126" s="166"/>
      <c r="D126" s="153" t="s">
        <v>126</v>
      </c>
      <c r="E126" s="167" t="s">
        <v>3</v>
      </c>
      <c r="F126" s="168" t="s">
        <v>871</v>
      </c>
      <c r="H126" s="167" t="s">
        <v>3</v>
      </c>
      <c r="I126" s="169"/>
      <c r="L126" s="166"/>
      <c r="M126" s="170"/>
      <c r="N126" s="171"/>
      <c r="O126" s="171"/>
      <c r="P126" s="171"/>
      <c r="Q126" s="171"/>
      <c r="R126" s="171"/>
      <c r="S126" s="171"/>
      <c r="T126" s="172"/>
      <c r="AT126" s="167" t="s">
        <v>126</v>
      </c>
      <c r="AU126" s="167" t="s">
        <v>85</v>
      </c>
      <c r="AV126" s="14" t="s">
        <v>37</v>
      </c>
      <c r="AW126" s="14" t="s">
        <v>36</v>
      </c>
      <c r="AX126" s="14" t="s">
        <v>76</v>
      </c>
      <c r="AY126" s="167" t="s">
        <v>116</v>
      </c>
    </row>
    <row r="127" spans="1:65" s="14" customFormat="1" ht="11.25">
      <c r="B127" s="166"/>
      <c r="D127" s="153" t="s">
        <v>126</v>
      </c>
      <c r="E127" s="167" t="s">
        <v>3</v>
      </c>
      <c r="F127" s="168" t="s">
        <v>864</v>
      </c>
      <c r="H127" s="167" t="s">
        <v>3</v>
      </c>
      <c r="I127" s="169"/>
      <c r="L127" s="166"/>
      <c r="M127" s="170"/>
      <c r="N127" s="171"/>
      <c r="O127" s="171"/>
      <c r="P127" s="171"/>
      <c r="Q127" s="171"/>
      <c r="R127" s="171"/>
      <c r="S127" s="171"/>
      <c r="T127" s="172"/>
      <c r="AT127" s="167" t="s">
        <v>126</v>
      </c>
      <c r="AU127" s="167" t="s">
        <v>85</v>
      </c>
      <c r="AV127" s="14" t="s">
        <v>37</v>
      </c>
      <c r="AW127" s="14" t="s">
        <v>36</v>
      </c>
      <c r="AX127" s="14" t="s">
        <v>76</v>
      </c>
      <c r="AY127" s="167" t="s">
        <v>116</v>
      </c>
    </row>
    <row r="128" spans="1:65" s="13" customFormat="1" ht="11.25">
      <c r="B128" s="158"/>
      <c r="D128" s="153" t="s">
        <v>126</v>
      </c>
      <c r="E128" s="159" t="s">
        <v>3</v>
      </c>
      <c r="F128" s="160" t="s">
        <v>872</v>
      </c>
      <c r="H128" s="161">
        <v>1.399</v>
      </c>
      <c r="I128" s="162"/>
      <c r="L128" s="158"/>
      <c r="M128" s="163"/>
      <c r="N128" s="164"/>
      <c r="O128" s="164"/>
      <c r="P128" s="164"/>
      <c r="Q128" s="164"/>
      <c r="R128" s="164"/>
      <c r="S128" s="164"/>
      <c r="T128" s="165"/>
      <c r="AT128" s="159" t="s">
        <v>126</v>
      </c>
      <c r="AU128" s="159" t="s">
        <v>85</v>
      </c>
      <c r="AV128" s="13" t="s">
        <v>85</v>
      </c>
      <c r="AW128" s="13" t="s">
        <v>36</v>
      </c>
      <c r="AX128" s="13" t="s">
        <v>76</v>
      </c>
      <c r="AY128" s="159" t="s">
        <v>116</v>
      </c>
    </row>
    <row r="129" spans="1:65" s="14" customFormat="1" ht="11.25">
      <c r="B129" s="166"/>
      <c r="D129" s="153" t="s">
        <v>126</v>
      </c>
      <c r="E129" s="167" t="s">
        <v>3</v>
      </c>
      <c r="F129" s="168" t="s">
        <v>866</v>
      </c>
      <c r="H129" s="167" t="s">
        <v>3</v>
      </c>
      <c r="I129" s="169"/>
      <c r="L129" s="166"/>
      <c r="M129" s="170"/>
      <c r="N129" s="171"/>
      <c r="O129" s="171"/>
      <c r="P129" s="171"/>
      <c r="Q129" s="171"/>
      <c r="R129" s="171"/>
      <c r="S129" s="171"/>
      <c r="T129" s="172"/>
      <c r="AT129" s="167" t="s">
        <v>126</v>
      </c>
      <c r="AU129" s="167" t="s">
        <v>85</v>
      </c>
      <c r="AV129" s="14" t="s">
        <v>37</v>
      </c>
      <c r="AW129" s="14" t="s">
        <v>36</v>
      </c>
      <c r="AX129" s="14" t="s">
        <v>76</v>
      </c>
      <c r="AY129" s="167" t="s">
        <v>116</v>
      </c>
    </row>
    <row r="130" spans="1:65" s="13" customFormat="1" ht="11.25">
      <c r="B130" s="158"/>
      <c r="D130" s="153" t="s">
        <v>126</v>
      </c>
      <c r="E130" s="159" t="s">
        <v>3</v>
      </c>
      <c r="F130" s="160" t="s">
        <v>873</v>
      </c>
      <c r="H130" s="161">
        <v>12.62</v>
      </c>
      <c r="I130" s="162"/>
      <c r="L130" s="158"/>
      <c r="M130" s="163"/>
      <c r="N130" s="164"/>
      <c r="O130" s="164"/>
      <c r="P130" s="164"/>
      <c r="Q130" s="164"/>
      <c r="R130" s="164"/>
      <c r="S130" s="164"/>
      <c r="T130" s="165"/>
      <c r="AT130" s="159" t="s">
        <v>126</v>
      </c>
      <c r="AU130" s="159" t="s">
        <v>85</v>
      </c>
      <c r="AV130" s="13" t="s">
        <v>85</v>
      </c>
      <c r="AW130" s="13" t="s">
        <v>36</v>
      </c>
      <c r="AX130" s="13" t="s">
        <v>76</v>
      </c>
      <c r="AY130" s="159" t="s">
        <v>116</v>
      </c>
    </row>
    <row r="131" spans="1:65" s="15" customFormat="1" ht="11.25">
      <c r="B131" s="176"/>
      <c r="D131" s="153" t="s">
        <v>126</v>
      </c>
      <c r="E131" s="177" t="s">
        <v>3</v>
      </c>
      <c r="F131" s="178" t="s">
        <v>238</v>
      </c>
      <c r="H131" s="179">
        <v>43.329000000000001</v>
      </c>
      <c r="I131" s="180"/>
      <c r="L131" s="176"/>
      <c r="M131" s="181"/>
      <c r="N131" s="182"/>
      <c r="O131" s="182"/>
      <c r="P131" s="182"/>
      <c r="Q131" s="182"/>
      <c r="R131" s="182"/>
      <c r="S131" s="182"/>
      <c r="T131" s="183"/>
      <c r="AT131" s="177" t="s">
        <v>126</v>
      </c>
      <c r="AU131" s="177" t="s">
        <v>85</v>
      </c>
      <c r="AV131" s="15" t="s">
        <v>123</v>
      </c>
      <c r="AW131" s="15" t="s">
        <v>36</v>
      </c>
      <c r="AX131" s="15" t="s">
        <v>76</v>
      </c>
      <c r="AY131" s="177" t="s">
        <v>116</v>
      </c>
    </row>
    <row r="132" spans="1:65" s="13" customFormat="1" ht="11.25">
      <c r="B132" s="158"/>
      <c r="D132" s="153" t="s">
        <v>126</v>
      </c>
      <c r="E132" s="159" t="s">
        <v>3</v>
      </c>
      <c r="F132" s="160" t="s">
        <v>874</v>
      </c>
      <c r="H132" s="161">
        <v>38.996000000000002</v>
      </c>
      <c r="I132" s="162"/>
      <c r="L132" s="158"/>
      <c r="M132" s="163"/>
      <c r="N132" s="164"/>
      <c r="O132" s="164"/>
      <c r="P132" s="164"/>
      <c r="Q132" s="164"/>
      <c r="R132" s="164"/>
      <c r="S132" s="164"/>
      <c r="T132" s="165"/>
      <c r="AT132" s="159" t="s">
        <v>126</v>
      </c>
      <c r="AU132" s="159" t="s">
        <v>85</v>
      </c>
      <c r="AV132" s="13" t="s">
        <v>85</v>
      </c>
      <c r="AW132" s="13" t="s">
        <v>36</v>
      </c>
      <c r="AX132" s="13" t="s">
        <v>37</v>
      </c>
      <c r="AY132" s="159" t="s">
        <v>116</v>
      </c>
    </row>
    <row r="133" spans="1:65" s="2" customFormat="1" ht="21.75" customHeight="1">
      <c r="A133" s="34"/>
      <c r="B133" s="139"/>
      <c r="C133" s="140" t="s">
        <v>117</v>
      </c>
      <c r="D133" s="140" t="s">
        <v>119</v>
      </c>
      <c r="E133" s="141" t="s">
        <v>875</v>
      </c>
      <c r="F133" s="142" t="s">
        <v>876</v>
      </c>
      <c r="G133" s="143" t="s">
        <v>305</v>
      </c>
      <c r="H133" s="144">
        <v>4.3330000000000002</v>
      </c>
      <c r="I133" s="145"/>
      <c r="J133" s="146">
        <f>ROUND(I133*H133,2)</f>
        <v>0</v>
      </c>
      <c r="K133" s="142" t="s">
        <v>228</v>
      </c>
      <c r="L133" s="35"/>
      <c r="M133" s="147" t="s">
        <v>3</v>
      </c>
      <c r="N133" s="148" t="s">
        <v>47</v>
      </c>
      <c r="O133" s="55"/>
      <c r="P133" s="149">
        <f>O133*H133</f>
        <v>0</v>
      </c>
      <c r="Q133" s="149">
        <v>0</v>
      </c>
      <c r="R133" s="149">
        <f>Q133*H133</f>
        <v>0</v>
      </c>
      <c r="S133" s="149">
        <v>0</v>
      </c>
      <c r="T133" s="150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51" t="s">
        <v>123</v>
      </c>
      <c r="AT133" s="151" t="s">
        <v>119</v>
      </c>
      <c r="AU133" s="151" t="s">
        <v>85</v>
      </c>
      <c r="AY133" s="19" t="s">
        <v>116</v>
      </c>
      <c r="BE133" s="152">
        <f>IF(N133="základní",J133,0)</f>
        <v>0</v>
      </c>
      <c r="BF133" s="152">
        <f>IF(N133="snížená",J133,0)</f>
        <v>0</v>
      </c>
      <c r="BG133" s="152">
        <f>IF(N133="zákl. přenesená",J133,0)</f>
        <v>0</v>
      </c>
      <c r="BH133" s="152">
        <f>IF(N133="sníž. přenesená",J133,0)</f>
        <v>0</v>
      </c>
      <c r="BI133" s="152">
        <f>IF(N133="nulová",J133,0)</f>
        <v>0</v>
      </c>
      <c r="BJ133" s="19" t="s">
        <v>37</v>
      </c>
      <c r="BK133" s="152">
        <f>ROUND(I133*H133,2)</f>
        <v>0</v>
      </c>
      <c r="BL133" s="19" t="s">
        <v>123</v>
      </c>
      <c r="BM133" s="151" t="s">
        <v>877</v>
      </c>
    </row>
    <row r="134" spans="1:65" s="2" customFormat="1" ht="19.5">
      <c r="A134" s="34"/>
      <c r="B134" s="35"/>
      <c r="C134" s="34"/>
      <c r="D134" s="153" t="s">
        <v>125</v>
      </c>
      <c r="E134" s="34"/>
      <c r="F134" s="154" t="s">
        <v>878</v>
      </c>
      <c r="G134" s="34"/>
      <c r="H134" s="34"/>
      <c r="I134" s="155"/>
      <c r="J134" s="34"/>
      <c r="K134" s="34"/>
      <c r="L134" s="35"/>
      <c r="M134" s="156"/>
      <c r="N134" s="157"/>
      <c r="O134" s="55"/>
      <c r="P134" s="55"/>
      <c r="Q134" s="55"/>
      <c r="R134" s="55"/>
      <c r="S134" s="55"/>
      <c r="T134" s="56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9" t="s">
        <v>125</v>
      </c>
      <c r="AU134" s="19" t="s">
        <v>85</v>
      </c>
    </row>
    <row r="135" spans="1:65" s="13" customFormat="1" ht="11.25">
      <c r="B135" s="158"/>
      <c r="D135" s="153" t="s">
        <v>126</v>
      </c>
      <c r="E135" s="159" t="s">
        <v>3</v>
      </c>
      <c r="F135" s="160" t="s">
        <v>879</v>
      </c>
      <c r="H135" s="161">
        <v>4.3330000000000002</v>
      </c>
      <c r="I135" s="162"/>
      <c r="L135" s="158"/>
      <c r="M135" s="163"/>
      <c r="N135" s="164"/>
      <c r="O135" s="164"/>
      <c r="P135" s="164"/>
      <c r="Q135" s="164"/>
      <c r="R135" s="164"/>
      <c r="S135" s="164"/>
      <c r="T135" s="165"/>
      <c r="AT135" s="159" t="s">
        <v>126</v>
      </c>
      <c r="AU135" s="159" t="s">
        <v>85</v>
      </c>
      <c r="AV135" s="13" t="s">
        <v>85</v>
      </c>
      <c r="AW135" s="13" t="s">
        <v>36</v>
      </c>
      <c r="AX135" s="13" t="s">
        <v>37</v>
      </c>
      <c r="AY135" s="159" t="s">
        <v>116</v>
      </c>
    </row>
    <row r="136" spans="1:65" s="2" customFormat="1" ht="16.5" customHeight="1">
      <c r="A136" s="34"/>
      <c r="B136" s="139"/>
      <c r="C136" s="140" t="s">
        <v>158</v>
      </c>
      <c r="D136" s="140" t="s">
        <v>119</v>
      </c>
      <c r="E136" s="141" t="s">
        <v>880</v>
      </c>
      <c r="F136" s="142" t="s">
        <v>881</v>
      </c>
      <c r="G136" s="143" t="s">
        <v>227</v>
      </c>
      <c r="H136" s="144">
        <v>88.46</v>
      </c>
      <c r="I136" s="145"/>
      <c r="J136" s="146">
        <f>ROUND(I136*H136,2)</f>
        <v>0</v>
      </c>
      <c r="K136" s="142" t="s">
        <v>228</v>
      </c>
      <c r="L136" s="35"/>
      <c r="M136" s="147" t="s">
        <v>3</v>
      </c>
      <c r="N136" s="148" t="s">
        <v>47</v>
      </c>
      <c r="O136" s="55"/>
      <c r="P136" s="149">
        <f>O136*H136</f>
        <v>0</v>
      </c>
      <c r="Q136" s="149">
        <v>8.4000000000000003E-4</v>
      </c>
      <c r="R136" s="149">
        <f>Q136*H136</f>
        <v>7.4306399999999995E-2</v>
      </c>
      <c r="S136" s="149">
        <v>0</v>
      </c>
      <c r="T136" s="150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51" t="s">
        <v>123</v>
      </c>
      <c r="AT136" s="151" t="s">
        <v>119</v>
      </c>
      <c r="AU136" s="151" t="s">
        <v>85</v>
      </c>
      <c r="AY136" s="19" t="s">
        <v>116</v>
      </c>
      <c r="BE136" s="152">
        <f>IF(N136="základní",J136,0)</f>
        <v>0</v>
      </c>
      <c r="BF136" s="152">
        <f>IF(N136="snížená",J136,0)</f>
        <v>0</v>
      </c>
      <c r="BG136" s="152">
        <f>IF(N136="zákl. přenesená",J136,0)</f>
        <v>0</v>
      </c>
      <c r="BH136" s="152">
        <f>IF(N136="sníž. přenesená",J136,0)</f>
        <v>0</v>
      </c>
      <c r="BI136" s="152">
        <f>IF(N136="nulová",J136,0)</f>
        <v>0</v>
      </c>
      <c r="BJ136" s="19" t="s">
        <v>37</v>
      </c>
      <c r="BK136" s="152">
        <f>ROUND(I136*H136,2)</f>
        <v>0</v>
      </c>
      <c r="BL136" s="19" t="s">
        <v>123</v>
      </c>
      <c r="BM136" s="151" t="s">
        <v>882</v>
      </c>
    </row>
    <row r="137" spans="1:65" s="2" customFormat="1" ht="11.25">
      <c r="A137" s="34"/>
      <c r="B137" s="35"/>
      <c r="C137" s="34"/>
      <c r="D137" s="153" t="s">
        <v>125</v>
      </c>
      <c r="E137" s="34"/>
      <c r="F137" s="154" t="s">
        <v>883</v>
      </c>
      <c r="G137" s="34"/>
      <c r="H137" s="34"/>
      <c r="I137" s="155"/>
      <c r="J137" s="34"/>
      <c r="K137" s="34"/>
      <c r="L137" s="35"/>
      <c r="M137" s="156"/>
      <c r="N137" s="157"/>
      <c r="O137" s="55"/>
      <c r="P137" s="55"/>
      <c r="Q137" s="55"/>
      <c r="R137" s="55"/>
      <c r="S137" s="55"/>
      <c r="T137" s="56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9" t="s">
        <v>125</v>
      </c>
      <c r="AU137" s="19" t="s">
        <v>85</v>
      </c>
    </row>
    <row r="138" spans="1:65" s="13" customFormat="1" ht="11.25">
      <c r="B138" s="158"/>
      <c r="D138" s="153" t="s">
        <v>126</v>
      </c>
      <c r="E138" s="159" t="s">
        <v>3</v>
      </c>
      <c r="F138" s="160" t="s">
        <v>884</v>
      </c>
      <c r="H138" s="161">
        <v>2.72</v>
      </c>
      <c r="I138" s="162"/>
      <c r="L138" s="158"/>
      <c r="M138" s="163"/>
      <c r="N138" s="164"/>
      <c r="O138" s="164"/>
      <c r="P138" s="164"/>
      <c r="Q138" s="164"/>
      <c r="R138" s="164"/>
      <c r="S138" s="164"/>
      <c r="T138" s="165"/>
      <c r="AT138" s="159" t="s">
        <v>126</v>
      </c>
      <c r="AU138" s="159" t="s">
        <v>85</v>
      </c>
      <c r="AV138" s="13" t="s">
        <v>85</v>
      </c>
      <c r="AW138" s="13" t="s">
        <v>36</v>
      </c>
      <c r="AX138" s="13" t="s">
        <v>76</v>
      </c>
      <c r="AY138" s="159" t="s">
        <v>116</v>
      </c>
    </row>
    <row r="139" spans="1:65" s="13" customFormat="1" ht="11.25">
      <c r="B139" s="158"/>
      <c r="D139" s="153" t="s">
        <v>126</v>
      </c>
      <c r="E139" s="159" t="s">
        <v>3</v>
      </c>
      <c r="F139" s="160" t="s">
        <v>885</v>
      </c>
      <c r="H139" s="161">
        <v>37.06</v>
      </c>
      <c r="I139" s="162"/>
      <c r="L139" s="158"/>
      <c r="M139" s="163"/>
      <c r="N139" s="164"/>
      <c r="O139" s="164"/>
      <c r="P139" s="164"/>
      <c r="Q139" s="164"/>
      <c r="R139" s="164"/>
      <c r="S139" s="164"/>
      <c r="T139" s="165"/>
      <c r="AT139" s="159" t="s">
        <v>126</v>
      </c>
      <c r="AU139" s="159" t="s">
        <v>85</v>
      </c>
      <c r="AV139" s="13" t="s">
        <v>85</v>
      </c>
      <c r="AW139" s="13" t="s">
        <v>36</v>
      </c>
      <c r="AX139" s="13" t="s">
        <v>76</v>
      </c>
      <c r="AY139" s="159" t="s">
        <v>116</v>
      </c>
    </row>
    <row r="140" spans="1:65" s="13" customFormat="1" ht="11.25">
      <c r="B140" s="158"/>
      <c r="D140" s="153" t="s">
        <v>126</v>
      </c>
      <c r="E140" s="159" t="s">
        <v>3</v>
      </c>
      <c r="F140" s="160" t="s">
        <v>886</v>
      </c>
      <c r="H140" s="161">
        <v>6.3</v>
      </c>
      <c r="I140" s="162"/>
      <c r="L140" s="158"/>
      <c r="M140" s="163"/>
      <c r="N140" s="164"/>
      <c r="O140" s="164"/>
      <c r="P140" s="164"/>
      <c r="Q140" s="164"/>
      <c r="R140" s="164"/>
      <c r="S140" s="164"/>
      <c r="T140" s="165"/>
      <c r="AT140" s="159" t="s">
        <v>126</v>
      </c>
      <c r="AU140" s="159" t="s">
        <v>85</v>
      </c>
      <c r="AV140" s="13" t="s">
        <v>85</v>
      </c>
      <c r="AW140" s="13" t="s">
        <v>36</v>
      </c>
      <c r="AX140" s="13" t="s">
        <v>76</v>
      </c>
      <c r="AY140" s="159" t="s">
        <v>116</v>
      </c>
    </row>
    <row r="141" spans="1:65" s="13" customFormat="1" ht="11.25">
      <c r="B141" s="158"/>
      <c r="D141" s="153" t="s">
        <v>126</v>
      </c>
      <c r="E141" s="159" t="s">
        <v>3</v>
      </c>
      <c r="F141" s="160" t="s">
        <v>887</v>
      </c>
      <c r="H141" s="161">
        <v>13.65</v>
      </c>
      <c r="I141" s="162"/>
      <c r="L141" s="158"/>
      <c r="M141" s="163"/>
      <c r="N141" s="164"/>
      <c r="O141" s="164"/>
      <c r="P141" s="164"/>
      <c r="Q141" s="164"/>
      <c r="R141" s="164"/>
      <c r="S141" s="164"/>
      <c r="T141" s="165"/>
      <c r="AT141" s="159" t="s">
        <v>126</v>
      </c>
      <c r="AU141" s="159" t="s">
        <v>85</v>
      </c>
      <c r="AV141" s="13" t="s">
        <v>85</v>
      </c>
      <c r="AW141" s="13" t="s">
        <v>36</v>
      </c>
      <c r="AX141" s="13" t="s">
        <v>76</v>
      </c>
      <c r="AY141" s="159" t="s">
        <v>116</v>
      </c>
    </row>
    <row r="142" spans="1:65" s="13" customFormat="1" ht="11.25">
      <c r="B142" s="158"/>
      <c r="D142" s="153" t="s">
        <v>126</v>
      </c>
      <c r="E142" s="159" t="s">
        <v>3</v>
      </c>
      <c r="F142" s="160" t="s">
        <v>888</v>
      </c>
      <c r="H142" s="161">
        <v>2.7040000000000002</v>
      </c>
      <c r="I142" s="162"/>
      <c r="L142" s="158"/>
      <c r="M142" s="163"/>
      <c r="N142" s="164"/>
      <c r="O142" s="164"/>
      <c r="P142" s="164"/>
      <c r="Q142" s="164"/>
      <c r="R142" s="164"/>
      <c r="S142" s="164"/>
      <c r="T142" s="165"/>
      <c r="AT142" s="159" t="s">
        <v>126</v>
      </c>
      <c r="AU142" s="159" t="s">
        <v>85</v>
      </c>
      <c r="AV142" s="13" t="s">
        <v>85</v>
      </c>
      <c r="AW142" s="13" t="s">
        <v>4</v>
      </c>
      <c r="AX142" s="13" t="s">
        <v>76</v>
      </c>
      <c r="AY142" s="159" t="s">
        <v>116</v>
      </c>
    </row>
    <row r="143" spans="1:65" s="13" customFormat="1" ht="11.25">
      <c r="B143" s="158"/>
      <c r="D143" s="153" t="s">
        <v>126</v>
      </c>
      <c r="E143" s="159" t="s">
        <v>3</v>
      </c>
      <c r="F143" s="160" t="s">
        <v>889</v>
      </c>
      <c r="H143" s="161">
        <v>26.026</v>
      </c>
      <c r="I143" s="162"/>
      <c r="L143" s="158"/>
      <c r="M143" s="163"/>
      <c r="N143" s="164"/>
      <c r="O143" s="164"/>
      <c r="P143" s="164"/>
      <c r="Q143" s="164"/>
      <c r="R143" s="164"/>
      <c r="S143" s="164"/>
      <c r="T143" s="165"/>
      <c r="AT143" s="159" t="s">
        <v>126</v>
      </c>
      <c r="AU143" s="159" t="s">
        <v>85</v>
      </c>
      <c r="AV143" s="13" t="s">
        <v>85</v>
      </c>
      <c r="AW143" s="13" t="s">
        <v>36</v>
      </c>
      <c r="AX143" s="13" t="s">
        <v>76</v>
      </c>
      <c r="AY143" s="159" t="s">
        <v>116</v>
      </c>
    </row>
    <row r="144" spans="1:65" s="2" customFormat="1" ht="16.5" customHeight="1">
      <c r="A144" s="34"/>
      <c r="B144" s="139"/>
      <c r="C144" s="140" t="s">
        <v>162</v>
      </c>
      <c r="D144" s="140" t="s">
        <v>119</v>
      </c>
      <c r="E144" s="141" t="s">
        <v>890</v>
      </c>
      <c r="F144" s="142" t="s">
        <v>891</v>
      </c>
      <c r="G144" s="143" t="s">
        <v>227</v>
      </c>
      <c r="H144" s="144">
        <v>88.46</v>
      </c>
      <c r="I144" s="145"/>
      <c r="J144" s="146">
        <f>ROUND(I144*H144,2)</f>
        <v>0</v>
      </c>
      <c r="K144" s="142" t="s">
        <v>228</v>
      </c>
      <c r="L144" s="35"/>
      <c r="M144" s="147" t="s">
        <v>3</v>
      </c>
      <c r="N144" s="148" t="s">
        <v>47</v>
      </c>
      <c r="O144" s="55"/>
      <c r="P144" s="149">
        <f>O144*H144</f>
        <v>0</v>
      </c>
      <c r="Q144" s="149">
        <v>0</v>
      </c>
      <c r="R144" s="149">
        <f>Q144*H144</f>
        <v>0</v>
      </c>
      <c r="S144" s="149">
        <v>0</v>
      </c>
      <c r="T144" s="150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51" t="s">
        <v>123</v>
      </c>
      <c r="AT144" s="151" t="s">
        <v>119</v>
      </c>
      <c r="AU144" s="151" t="s">
        <v>85</v>
      </c>
      <c r="AY144" s="19" t="s">
        <v>116</v>
      </c>
      <c r="BE144" s="152">
        <f>IF(N144="základní",J144,0)</f>
        <v>0</v>
      </c>
      <c r="BF144" s="152">
        <f>IF(N144="snížená",J144,0)</f>
        <v>0</v>
      </c>
      <c r="BG144" s="152">
        <f>IF(N144="zákl. přenesená",J144,0)</f>
        <v>0</v>
      </c>
      <c r="BH144" s="152">
        <f>IF(N144="sníž. přenesená",J144,0)</f>
        <v>0</v>
      </c>
      <c r="BI144" s="152">
        <f>IF(N144="nulová",J144,0)</f>
        <v>0</v>
      </c>
      <c r="BJ144" s="19" t="s">
        <v>37</v>
      </c>
      <c r="BK144" s="152">
        <f>ROUND(I144*H144,2)</f>
        <v>0</v>
      </c>
      <c r="BL144" s="19" t="s">
        <v>123</v>
      </c>
      <c r="BM144" s="151" t="s">
        <v>892</v>
      </c>
    </row>
    <row r="145" spans="1:65" s="2" customFormat="1" ht="19.5">
      <c r="A145" s="34"/>
      <c r="B145" s="35"/>
      <c r="C145" s="34"/>
      <c r="D145" s="153" t="s">
        <v>125</v>
      </c>
      <c r="E145" s="34"/>
      <c r="F145" s="154" t="s">
        <v>893</v>
      </c>
      <c r="G145" s="34"/>
      <c r="H145" s="34"/>
      <c r="I145" s="155"/>
      <c r="J145" s="34"/>
      <c r="K145" s="34"/>
      <c r="L145" s="35"/>
      <c r="M145" s="156"/>
      <c r="N145" s="157"/>
      <c r="O145" s="55"/>
      <c r="P145" s="55"/>
      <c r="Q145" s="55"/>
      <c r="R145" s="55"/>
      <c r="S145" s="55"/>
      <c r="T145" s="56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9" t="s">
        <v>125</v>
      </c>
      <c r="AU145" s="19" t="s">
        <v>85</v>
      </c>
    </row>
    <row r="146" spans="1:65" s="13" customFormat="1" ht="11.25">
      <c r="B146" s="158"/>
      <c r="D146" s="153" t="s">
        <v>126</v>
      </c>
      <c r="E146" s="159" t="s">
        <v>3</v>
      </c>
      <c r="F146" s="160" t="s">
        <v>894</v>
      </c>
      <c r="H146" s="161">
        <v>88.46</v>
      </c>
      <c r="I146" s="162"/>
      <c r="L146" s="158"/>
      <c r="M146" s="163"/>
      <c r="N146" s="164"/>
      <c r="O146" s="164"/>
      <c r="P146" s="164"/>
      <c r="Q146" s="164"/>
      <c r="R146" s="164"/>
      <c r="S146" s="164"/>
      <c r="T146" s="165"/>
      <c r="AT146" s="159" t="s">
        <v>126</v>
      </c>
      <c r="AU146" s="159" t="s">
        <v>85</v>
      </c>
      <c r="AV146" s="13" t="s">
        <v>85</v>
      </c>
      <c r="AW146" s="13" t="s">
        <v>36</v>
      </c>
      <c r="AX146" s="13" t="s">
        <v>76</v>
      </c>
      <c r="AY146" s="159" t="s">
        <v>116</v>
      </c>
    </row>
    <row r="147" spans="1:65" s="2" customFormat="1" ht="16.5" customHeight="1">
      <c r="A147" s="34"/>
      <c r="B147" s="139"/>
      <c r="C147" s="140" t="s">
        <v>166</v>
      </c>
      <c r="D147" s="140" t="s">
        <v>119</v>
      </c>
      <c r="E147" s="141" t="s">
        <v>376</v>
      </c>
      <c r="F147" s="142" t="s">
        <v>377</v>
      </c>
      <c r="G147" s="143" t="s">
        <v>305</v>
      </c>
      <c r="H147" s="144">
        <v>43.945999999999998</v>
      </c>
      <c r="I147" s="145"/>
      <c r="J147" s="146">
        <f>ROUND(I147*H147,2)</f>
        <v>0</v>
      </c>
      <c r="K147" s="142" t="s">
        <v>228</v>
      </c>
      <c r="L147" s="35"/>
      <c r="M147" s="147" t="s">
        <v>3</v>
      </c>
      <c r="N147" s="148" t="s">
        <v>47</v>
      </c>
      <c r="O147" s="55"/>
      <c r="P147" s="149">
        <f>O147*H147</f>
        <v>0</v>
      </c>
      <c r="Q147" s="149">
        <v>0</v>
      </c>
      <c r="R147" s="149">
        <f>Q147*H147</f>
        <v>0</v>
      </c>
      <c r="S147" s="149">
        <v>0</v>
      </c>
      <c r="T147" s="150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51" t="s">
        <v>123</v>
      </c>
      <c r="AT147" s="151" t="s">
        <v>119</v>
      </c>
      <c r="AU147" s="151" t="s">
        <v>85</v>
      </c>
      <c r="AY147" s="19" t="s">
        <v>116</v>
      </c>
      <c r="BE147" s="152">
        <f>IF(N147="základní",J147,0)</f>
        <v>0</v>
      </c>
      <c r="BF147" s="152">
        <f>IF(N147="snížená",J147,0)</f>
        <v>0</v>
      </c>
      <c r="BG147" s="152">
        <f>IF(N147="zákl. přenesená",J147,0)</f>
        <v>0</v>
      </c>
      <c r="BH147" s="152">
        <f>IF(N147="sníž. přenesená",J147,0)</f>
        <v>0</v>
      </c>
      <c r="BI147" s="152">
        <f>IF(N147="nulová",J147,0)</f>
        <v>0</v>
      </c>
      <c r="BJ147" s="19" t="s">
        <v>37</v>
      </c>
      <c r="BK147" s="152">
        <f>ROUND(I147*H147,2)</f>
        <v>0</v>
      </c>
      <c r="BL147" s="19" t="s">
        <v>123</v>
      </c>
      <c r="BM147" s="151" t="s">
        <v>895</v>
      </c>
    </row>
    <row r="148" spans="1:65" s="2" customFormat="1" ht="19.5">
      <c r="A148" s="34"/>
      <c r="B148" s="35"/>
      <c r="C148" s="34"/>
      <c r="D148" s="153" t="s">
        <v>125</v>
      </c>
      <c r="E148" s="34"/>
      <c r="F148" s="154" t="s">
        <v>379</v>
      </c>
      <c r="G148" s="34"/>
      <c r="H148" s="34"/>
      <c r="I148" s="155"/>
      <c r="J148" s="34"/>
      <c r="K148" s="34"/>
      <c r="L148" s="35"/>
      <c r="M148" s="156"/>
      <c r="N148" s="157"/>
      <c r="O148" s="55"/>
      <c r="P148" s="55"/>
      <c r="Q148" s="55"/>
      <c r="R148" s="55"/>
      <c r="S148" s="55"/>
      <c r="T148" s="56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9" t="s">
        <v>125</v>
      </c>
      <c r="AU148" s="19" t="s">
        <v>85</v>
      </c>
    </row>
    <row r="149" spans="1:65" s="13" customFormat="1" ht="11.25">
      <c r="B149" s="158"/>
      <c r="D149" s="153" t="s">
        <v>126</v>
      </c>
      <c r="E149" s="159" t="s">
        <v>3</v>
      </c>
      <c r="F149" s="160" t="s">
        <v>896</v>
      </c>
      <c r="H149" s="161">
        <v>4.95</v>
      </c>
      <c r="I149" s="162"/>
      <c r="L149" s="158"/>
      <c r="M149" s="163"/>
      <c r="N149" s="164"/>
      <c r="O149" s="164"/>
      <c r="P149" s="164"/>
      <c r="Q149" s="164"/>
      <c r="R149" s="164"/>
      <c r="S149" s="164"/>
      <c r="T149" s="165"/>
      <c r="AT149" s="159" t="s">
        <v>126</v>
      </c>
      <c r="AU149" s="159" t="s">
        <v>85</v>
      </c>
      <c r="AV149" s="13" t="s">
        <v>85</v>
      </c>
      <c r="AW149" s="13" t="s">
        <v>36</v>
      </c>
      <c r="AX149" s="13" t="s">
        <v>76</v>
      </c>
      <c r="AY149" s="159" t="s">
        <v>116</v>
      </c>
    </row>
    <row r="150" spans="1:65" s="13" customFormat="1" ht="11.25">
      <c r="B150" s="158"/>
      <c r="D150" s="153" t="s">
        <v>126</v>
      </c>
      <c r="E150" s="159" t="s">
        <v>3</v>
      </c>
      <c r="F150" s="160" t="s">
        <v>897</v>
      </c>
      <c r="H150" s="161">
        <v>38.996000000000002</v>
      </c>
      <c r="I150" s="162"/>
      <c r="L150" s="158"/>
      <c r="M150" s="163"/>
      <c r="N150" s="164"/>
      <c r="O150" s="164"/>
      <c r="P150" s="164"/>
      <c r="Q150" s="164"/>
      <c r="R150" s="164"/>
      <c r="S150" s="164"/>
      <c r="T150" s="165"/>
      <c r="AT150" s="159" t="s">
        <v>126</v>
      </c>
      <c r="AU150" s="159" t="s">
        <v>85</v>
      </c>
      <c r="AV150" s="13" t="s">
        <v>85</v>
      </c>
      <c r="AW150" s="13" t="s">
        <v>36</v>
      </c>
      <c r="AX150" s="13" t="s">
        <v>76</v>
      </c>
      <c r="AY150" s="159" t="s">
        <v>116</v>
      </c>
    </row>
    <row r="151" spans="1:65" s="15" customFormat="1" ht="11.25">
      <c r="B151" s="176"/>
      <c r="D151" s="153" t="s">
        <v>126</v>
      </c>
      <c r="E151" s="177" t="s">
        <v>3</v>
      </c>
      <c r="F151" s="178" t="s">
        <v>238</v>
      </c>
      <c r="H151" s="179">
        <v>43.945999999999998</v>
      </c>
      <c r="I151" s="180"/>
      <c r="L151" s="176"/>
      <c r="M151" s="181"/>
      <c r="N151" s="182"/>
      <c r="O151" s="182"/>
      <c r="P151" s="182"/>
      <c r="Q151" s="182"/>
      <c r="R151" s="182"/>
      <c r="S151" s="182"/>
      <c r="T151" s="183"/>
      <c r="AT151" s="177" t="s">
        <v>126</v>
      </c>
      <c r="AU151" s="177" t="s">
        <v>85</v>
      </c>
      <c r="AV151" s="15" t="s">
        <v>123</v>
      </c>
      <c r="AW151" s="15" t="s">
        <v>36</v>
      </c>
      <c r="AX151" s="15" t="s">
        <v>37</v>
      </c>
      <c r="AY151" s="177" t="s">
        <v>116</v>
      </c>
    </row>
    <row r="152" spans="1:65" s="2" customFormat="1" ht="16.5" customHeight="1">
      <c r="A152" s="34"/>
      <c r="B152" s="139"/>
      <c r="C152" s="140" t="s">
        <v>171</v>
      </c>
      <c r="D152" s="140" t="s">
        <v>119</v>
      </c>
      <c r="E152" s="141" t="s">
        <v>385</v>
      </c>
      <c r="F152" s="142" t="s">
        <v>386</v>
      </c>
      <c r="G152" s="143" t="s">
        <v>305</v>
      </c>
      <c r="H152" s="144">
        <v>4.3330000000000002</v>
      </c>
      <c r="I152" s="145"/>
      <c r="J152" s="146">
        <f>ROUND(I152*H152,2)</f>
        <v>0</v>
      </c>
      <c r="K152" s="142" t="s">
        <v>228</v>
      </c>
      <c r="L152" s="35"/>
      <c r="M152" s="147" t="s">
        <v>3</v>
      </c>
      <c r="N152" s="148" t="s">
        <v>47</v>
      </c>
      <c r="O152" s="55"/>
      <c r="P152" s="149">
        <f>O152*H152</f>
        <v>0</v>
      </c>
      <c r="Q152" s="149">
        <v>0</v>
      </c>
      <c r="R152" s="149">
        <f>Q152*H152</f>
        <v>0</v>
      </c>
      <c r="S152" s="149">
        <v>0</v>
      </c>
      <c r="T152" s="150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51" t="s">
        <v>123</v>
      </c>
      <c r="AT152" s="151" t="s">
        <v>119</v>
      </c>
      <c r="AU152" s="151" t="s">
        <v>85</v>
      </c>
      <c r="AY152" s="19" t="s">
        <v>116</v>
      </c>
      <c r="BE152" s="152">
        <f>IF(N152="základní",J152,0)</f>
        <v>0</v>
      </c>
      <c r="BF152" s="152">
        <f>IF(N152="snížená",J152,0)</f>
        <v>0</v>
      </c>
      <c r="BG152" s="152">
        <f>IF(N152="zákl. přenesená",J152,0)</f>
        <v>0</v>
      </c>
      <c r="BH152" s="152">
        <f>IF(N152="sníž. přenesená",J152,0)</f>
        <v>0</v>
      </c>
      <c r="BI152" s="152">
        <f>IF(N152="nulová",J152,0)</f>
        <v>0</v>
      </c>
      <c r="BJ152" s="19" t="s">
        <v>37</v>
      </c>
      <c r="BK152" s="152">
        <f>ROUND(I152*H152,2)</f>
        <v>0</v>
      </c>
      <c r="BL152" s="19" t="s">
        <v>123</v>
      </c>
      <c r="BM152" s="151" t="s">
        <v>898</v>
      </c>
    </row>
    <row r="153" spans="1:65" s="2" customFormat="1" ht="19.5">
      <c r="A153" s="34"/>
      <c r="B153" s="35"/>
      <c r="C153" s="34"/>
      <c r="D153" s="153" t="s">
        <v>125</v>
      </c>
      <c r="E153" s="34"/>
      <c r="F153" s="154" t="s">
        <v>388</v>
      </c>
      <c r="G153" s="34"/>
      <c r="H153" s="34"/>
      <c r="I153" s="155"/>
      <c r="J153" s="34"/>
      <c r="K153" s="34"/>
      <c r="L153" s="35"/>
      <c r="M153" s="156"/>
      <c r="N153" s="157"/>
      <c r="O153" s="55"/>
      <c r="P153" s="55"/>
      <c r="Q153" s="55"/>
      <c r="R153" s="55"/>
      <c r="S153" s="55"/>
      <c r="T153" s="56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9" t="s">
        <v>125</v>
      </c>
      <c r="AU153" s="19" t="s">
        <v>85</v>
      </c>
    </row>
    <row r="154" spans="1:65" s="13" customFormat="1" ht="11.25">
      <c r="B154" s="158"/>
      <c r="D154" s="153" t="s">
        <v>126</v>
      </c>
      <c r="E154" s="159" t="s">
        <v>3</v>
      </c>
      <c r="F154" s="160" t="s">
        <v>899</v>
      </c>
      <c r="H154" s="161">
        <v>4.3330000000000002</v>
      </c>
      <c r="I154" s="162"/>
      <c r="L154" s="158"/>
      <c r="M154" s="163"/>
      <c r="N154" s="164"/>
      <c r="O154" s="164"/>
      <c r="P154" s="164"/>
      <c r="Q154" s="164"/>
      <c r="R154" s="164"/>
      <c r="S154" s="164"/>
      <c r="T154" s="165"/>
      <c r="AT154" s="159" t="s">
        <v>126</v>
      </c>
      <c r="AU154" s="159" t="s">
        <v>85</v>
      </c>
      <c r="AV154" s="13" t="s">
        <v>85</v>
      </c>
      <c r="AW154" s="13" t="s">
        <v>36</v>
      </c>
      <c r="AX154" s="13" t="s">
        <v>37</v>
      </c>
      <c r="AY154" s="159" t="s">
        <v>116</v>
      </c>
    </row>
    <row r="155" spans="1:65" s="2" customFormat="1" ht="16.5" customHeight="1">
      <c r="A155" s="34"/>
      <c r="B155" s="139"/>
      <c r="C155" s="140" t="s">
        <v>175</v>
      </c>
      <c r="D155" s="140" t="s">
        <v>119</v>
      </c>
      <c r="E155" s="141" t="s">
        <v>392</v>
      </c>
      <c r="F155" s="142" t="s">
        <v>393</v>
      </c>
      <c r="G155" s="143" t="s">
        <v>305</v>
      </c>
      <c r="H155" s="144">
        <v>48.279000000000003</v>
      </c>
      <c r="I155" s="145"/>
      <c r="J155" s="146">
        <f>ROUND(I155*H155,2)</f>
        <v>0</v>
      </c>
      <c r="K155" s="142" t="s">
        <v>228</v>
      </c>
      <c r="L155" s="35"/>
      <c r="M155" s="147" t="s">
        <v>3</v>
      </c>
      <c r="N155" s="148" t="s">
        <v>47</v>
      </c>
      <c r="O155" s="55"/>
      <c r="P155" s="149">
        <f>O155*H155</f>
        <v>0</v>
      </c>
      <c r="Q155" s="149">
        <v>0</v>
      </c>
      <c r="R155" s="149">
        <f>Q155*H155</f>
        <v>0</v>
      </c>
      <c r="S155" s="149">
        <v>0</v>
      </c>
      <c r="T155" s="150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51" t="s">
        <v>123</v>
      </c>
      <c r="AT155" s="151" t="s">
        <v>119</v>
      </c>
      <c r="AU155" s="151" t="s">
        <v>85</v>
      </c>
      <c r="AY155" s="19" t="s">
        <v>116</v>
      </c>
      <c r="BE155" s="152">
        <f>IF(N155="základní",J155,0)</f>
        <v>0</v>
      </c>
      <c r="BF155" s="152">
        <f>IF(N155="snížená",J155,0)</f>
        <v>0</v>
      </c>
      <c r="BG155" s="152">
        <f>IF(N155="zákl. přenesená",J155,0)</f>
        <v>0</v>
      </c>
      <c r="BH155" s="152">
        <f>IF(N155="sníž. přenesená",J155,0)</f>
        <v>0</v>
      </c>
      <c r="BI155" s="152">
        <f>IF(N155="nulová",J155,0)</f>
        <v>0</v>
      </c>
      <c r="BJ155" s="19" t="s">
        <v>37</v>
      </c>
      <c r="BK155" s="152">
        <f>ROUND(I155*H155,2)</f>
        <v>0</v>
      </c>
      <c r="BL155" s="19" t="s">
        <v>123</v>
      </c>
      <c r="BM155" s="151" t="s">
        <v>900</v>
      </c>
    </row>
    <row r="156" spans="1:65" s="2" customFormat="1" ht="11.25">
      <c r="A156" s="34"/>
      <c r="B156" s="35"/>
      <c r="C156" s="34"/>
      <c r="D156" s="153" t="s">
        <v>125</v>
      </c>
      <c r="E156" s="34"/>
      <c r="F156" s="154" t="s">
        <v>395</v>
      </c>
      <c r="G156" s="34"/>
      <c r="H156" s="34"/>
      <c r="I156" s="155"/>
      <c r="J156" s="34"/>
      <c r="K156" s="34"/>
      <c r="L156" s="35"/>
      <c r="M156" s="156"/>
      <c r="N156" s="157"/>
      <c r="O156" s="55"/>
      <c r="P156" s="55"/>
      <c r="Q156" s="55"/>
      <c r="R156" s="55"/>
      <c r="S156" s="55"/>
      <c r="T156" s="56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9" t="s">
        <v>125</v>
      </c>
      <c r="AU156" s="19" t="s">
        <v>85</v>
      </c>
    </row>
    <row r="157" spans="1:65" s="13" customFormat="1" ht="11.25">
      <c r="B157" s="158"/>
      <c r="D157" s="153" t="s">
        <v>126</v>
      </c>
      <c r="E157" s="159" t="s">
        <v>3</v>
      </c>
      <c r="F157" s="160" t="s">
        <v>897</v>
      </c>
      <c r="H157" s="161">
        <v>38.996000000000002</v>
      </c>
      <c r="I157" s="162"/>
      <c r="L157" s="158"/>
      <c r="M157" s="163"/>
      <c r="N157" s="164"/>
      <c r="O157" s="164"/>
      <c r="P157" s="164"/>
      <c r="Q157" s="164"/>
      <c r="R157" s="164"/>
      <c r="S157" s="164"/>
      <c r="T157" s="165"/>
      <c r="AT157" s="159" t="s">
        <v>126</v>
      </c>
      <c r="AU157" s="159" t="s">
        <v>85</v>
      </c>
      <c r="AV157" s="13" t="s">
        <v>85</v>
      </c>
      <c r="AW157" s="13" t="s">
        <v>36</v>
      </c>
      <c r="AX157" s="13" t="s">
        <v>76</v>
      </c>
      <c r="AY157" s="159" t="s">
        <v>116</v>
      </c>
    </row>
    <row r="158" spans="1:65" s="13" customFormat="1" ht="11.25">
      <c r="B158" s="158"/>
      <c r="D158" s="153" t="s">
        <v>126</v>
      </c>
      <c r="E158" s="159" t="s">
        <v>3</v>
      </c>
      <c r="F158" s="160" t="s">
        <v>899</v>
      </c>
      <c r="H158" s="161">
        <v>4.3330000000000002</v>
      </c>
      <c r="I158" s="162"/>
      <c r="L158" s="158"/>
      <c r="M158" s="163"/>
      <c r="N158" s="164"/>
      <c r="O158" s="164"/>
      <c r="P158" s="164"/>
      <c r="Q158" s="164"/>
      <c r="R158" s="164"/>
      <c r="S158" s="164"/>
      <c r="T158" s="165"/>
      <c r="AT158" s="159" t="s">
        <v>126</v>
      </c>
      <c r="AU158" s="159" t="s">
        <v>85</v>
      </c>
      <c r="AV158" s="13" t="s">
        <v>85</v>
      </c>
      <c r="AW158" s="13" t="s">
        <v>36</v>
      </c>
      <c r="AX158" s="13" t="s">
        <v>76</v>
      </c>
      <c r="AY158" s="159" t="s">
        <v>116</v>
      </c>
    </row>
    <row r="159" spans="1:65" s="16" customFormat="1" ht="11.25">
      <c r="B159" s="184"/>
      <c r="D159" s="153" t="s">
        <v>126</v>
      </c>
      <c r="E159" s="185" t="s">
        <v>3</v>
      </c>
      <c r="F159" s="186" t="s">
        <v>382</v>
      </c>
      <c r="H159" s="187">
        <v>43.329000000000001</v>
      </c>
      <c r="I159" s="188"/>
      <c r="L159" s="184"/>
      <c r="M159" s="189"/>
      <c r="N159" s="190"/>
      <c r="O159" s="190"/>
      <c r="P159" s="190"/>
      <c r="Q159" s="190"/>
      <c r="R159" s="190"/>
      <c r="S159" s="190"/>
      <c r="T159" s="191"/>
      <c r="AT159" s="185" t="s">
        <v>126</v>
      </c>
      <c r="AU159" s="185" t="s">
        <v>85</v>
      </c>
      <c r="AV159" s="16" t="s">
        <v>131</v>
      </c>
      <c r="AW159" s="16" t="s">
        <v>36</v>
      </c>
      <c r="AX159" s="16" t="s">
        <v>76</v>
      </c>
      <c r="AY159" s="185" t="s">
        <v>116</v>
      </c>
    </row>
    <row r="160" spans="1:65" s="13" customFormat="1" ht="11.25">
      <c r="B160" s="158"/>
      <c r="D160" s="153" t="s">
        <v>126</v>
      </c>
      <c r="E160" s="159" t="s">
        <v>3</v>
      </c>
      <c r="F160" s="160" t="s">
        <v>901</v>
      </c>
      <c r="H160" s="161">
        <v>4.95</v>
      </c>
      <c r="I160" s="162"/>
      <c r="L160" s="158"/>
      <c r="M160" s="163"/>
      <c r="N160" s="164"/>
      <c r="O160" s="164"/>
      <c r="P160" s="164"/>
      <c r="Q160" s="164"/>
      <c r="R160" s="164"/>
      <c r="S160" s="164"/>
      <c r="T160" s="165"/>
      <c r="AT160" s="159" t="s">
        <v>126</v>
      </c>
      <c r="AU160" s="159" t="s">
        <v>85</v>
      </c>
      <c r="AV160" s="13" t="s">
        <v>85</v>
      </c>
      <c r="AW160" s="13" t="s">
        <v>36</v>
      </c>
      <c r="AX160" s="13" t="s">
        <v>76</v>
      </c>
      <c r="AY160" s="159" t="s">
        <v>116</v>
      </c>
    </row>
    <row r="161" spans="1:65" s="16" customFormat="1" ht="11.25">
      <c r="B161" s="184"/>
      <c r="D161" s="153" t="s">
        <v>126</v>
      </c>
      <c r="E161" s="185" t="s">
        <v>3</v>
      </c>
      <c r="F161" s="186" t="s">
        <v>382</v>
      </c>
      <c r="H161" s="187">
        <v>4.95</v>
      </c>
      <c r="I161" s="188"/>
      <c r="L161" s="184"/>
      <c r="M161" s="189"/>
      <c r="N161" s="190"/>
      <c r="O161" s="190"/>
      <c r="P161" s="190"/>
      <c r="Q161" s="190"/>
      <c r="R161" s="190"/>
      <c r="S161" s="190"/>
      <c r="T161" s="191"/>
      <c r="AT161" s="185" t="s">
        <v>126</v>
      </c>
      <c r="AU161" s="185" t="s">
        <v>85</v>
      </c>
      <c r="AV161" s="16" t="s">
        <v>131</v>
      </c>
      <c r="AW161" s="16" t="s">
        <v>36</v>
      </c>
      <c r="AX161" s="16" t="s">
        <v>76</v>
      </c>
      <c r="AY161" s="185" t="s">
        <v>116</v>
      </c>
    </row>
    <row r="162" spans="1:65" s="15" customFormat="1" ht="11.25">
      <c r="B162" s="176"/>
      <c r="D162" s="153" t="s">
        <v>126</v>
      </c>
      <c r="E162" s="177" t="s">
        <v>3</v>
      </c>
      <c r="F162" s="178" t="s">
        <v>238</v>
      </c>
      <c r="H162" s="179">
        <v>48.279000000000003</v>
      </c>
      <c r="I162" s="180"/>
      <c r="L162" s="176"/>
      <c r="M162" s="181"/>
      <c r="N162" s="182"/>
      <c r="O162" s="182"/>
      <c r="P162" s="182"/>
      <c r="Q162" s="182"/>
      <c r="R162" s="182"/>
      <c r="S162" s="182"/>
      <c r="T162" s="183"/>
      <c r="AT162" s="177" t="s">
        <v>126</v>
      </c>
      <c r="AU162" s="177" t="s">
        <v>85</v>
      </c>
      <c r="AV162" s="15" t="s">
        <v>123</v>
      </c>
      <c r="AW162" s="15" t="s">
        <v>36</v>
      </c>
      <c r="AX162" s="15" t="s">
        <v>37</v>
      </c>
      <c r="AY162" s="177" t="s">
        <v>116</v>
      </c>
    </row>
    <row r="163" spans="1:65" s="2" customFormat="1" ht="16.5" customHeight="1">
      <c r="A163" s="34"/>
      <c r="B163" s="139"/>
      <c r="C163" s="140" t="s">
        <v>9</v>
      </c>
      <c r="D163" s="140" t="s">
        <v>119</v>
      </c>
      <c r="E163" s="141" t="s">
        <v>400</v>
      </c>
      <c r="F163" s="142" t="s">
        <v>401</v>
      </c>
      <c r="G163" s="143" t="s">
        <v>305</v>
      </c>
      <c r="H163" s="144">
        <v>30.33</v>
      </c>
      <c r="I163" s="145"/>
      <c r="J163" s="146">
        <f>ROUND(I163*H163,2)</f>
        <v>0</v>
      </c>
      <c r="K163" s="142" t="s">
        <v>3</v>
      </c>
      <c r="L163" s="35"/>
      <c r="M163" s="147" t="s">
        <v>3</v>
      </c>
      <c r="N163" s="148" t="s">
        <v>47</v>
      </c>
      <c r="O163" s="55"/>
      <c r="P163" s="149">
        <f>O163*H163</f>
        <v>0</v>
      </c>
      <c r="Q163" s="149">
        <v>0</v>
      </c>
      <c r="R163" s="149">
        <f>Q163*H163</f>
        <v>0</v>
      </c>
      <c r="S163" s="149">
        <v>0</v>
      </c>
      <c r="T163" s="150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51" t="s">
        <v>123</v>
      </c>
      <c r="AT163" s="151" t="s">
        <v>119</v>
      </c>
      <c r="AU163" s="151" t="s">
        <v>85</v>
      </c>
      <c r="AY163" s="19" t="s">
        <v>116</v>
      </c>
      <c r="BE163" s="152">
        <f>IF(N163="základní",J163,0)</f>
        <v>0</v>
      </c>
      <c r="BF163" s="152">
        <f>IF(N163="snížená",J163,0)</f>
        <v>0</v>
      </c>
      <c r="BG163" s="152">
        <f>IF(N163="zákl. přenesená",J163,0)</f>
        <v>0</v>
      </c>
      <c r="BH163" s="152">
        <f>IF(N163="sníž. přenesená",J163,0)</f>
        <v>0</v>
      </c>
      <c r="BI163" s="152">
        <f>IF(N163="nulová",J163,0)</f>
        <v>0</v>
      </c>
      <c r="BJ163" s="19" t="s">
        <v>37</v>
      </c>
      <c r="BK163" s="152">
        <f>ROUND(I163*H163,2)</f>
        <v>0</v>
      </c>
      <c r="BL163" s="19" t="s">
        <v>123</v>
      </c>
      <c r="BM163" s="151" t="s">
        <v>902</v>
      </c>
    </row>
    <row r="164" spans="1:65" s="2" customFormat="1" ht="11.25">
      <c r="A164" s="34"/>
      <c r="B164" s="35"/>
      <c r="C164" s="34"/>
      <c r="D164" s="153" t="s">
        <v>125</v>
      </c>
      <c r="E164" s="34"/>
      <c r="F164" s="154" t="s">
        <v>403</v>
      </c>
      <c r="G164" s="34"/>
      <c r="H164" s="34"/>
      <c r="I164" s="155"/>
      <c r="J164" s="34"/>
      <c r="K164" s="34"/>
      <c r="L164" s="35"/>
      <c r="M164" s="156"/>
      <c r="N164" s="157"/>
      <c r="O164" s="55"/>
      <c r="P164" s="55"/>
      <c r="Q164" s="55"/>
      <c r="R164" s="55"/>
      <c r="S164" s="55"/>
      <c r="T164" s="56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9" t="s">
        <v>125</v>
      </c>
      <c r="AU164" s="19" t="s">
        <v>85</v>
      </c>
    </row>
    <row r="165" spans="1:65" s="13" customFormat="1" ht="11.25">
      <c r="B165" s="158"/>
      <c r="D165" s="153" t="s">
        <v>126</v>
      </c>
      <c r="E165" s="159" t="s">
        <v>3</v>
      </c>
      <c r="F165" s="160" t="s">
        <v>901</v>
      </c>
      <c r="H165" s="161">
        <v>4.95</v>
      </c>
      <c r="I165" s="162"/>
      <c r="L165" s="158"/>
      <c r="M165" s="163"/>
      <c r="N165" s="164"/>
      <c r="O165" s="164"/>
      <c r="P165" s="164"/>
      <c r="Q165" s="164"/>
      <c r="R165" s="164"/>
      <c r="S165" s="164"/>
      <c r="T165" s="165"/>
      <c r="AT165" s="159" t="s">
        <v>126</v>
      </c>
      <c r="AU165" s="159" t="s">
        <v>85</v>
      </c>
      <c r="AV165" s="13" t="s">
        <v>85</v>
      </c>
      <c r="AW165" s="13" t="s">
        <v>36</v>
      </c>
      <c r="AX165" s="13" t="s">
        <v>76</v>
      </c>
      <c r="AY165" s="159" t="s">
        <v>116</v>
      </c>
    </row>
    <row r="166" spans="1:65" s="13" customFormat="1" ht="11.25">
      <c r="B166" s="158"/>
      <c r="D166" s="153" t="s">
        <v>126</v>
      </c>
      <c r="E166" s="159" t="s">
        <v>3</v>
      </c>
      <c r="F166" s="160" t="s">
        <v>903</v>
      </c>
      <c r="H166" s="161">
        <v>30.33</v>
      </c>
      <c r="I166" s="162"/>
      <c r="L166" s="158"/>
      <c r="M166" s="163"/>
      <c r="N166" s="164"/>
      <c r="O166" s="164"/>
      <c r="P166" s="164"/>
      <c r="Q166" s="164"/>
      <c r="R166" s="164"/>
      <c r="S166" s="164"/>
      <c r="T166" s="165"/>
      <c r="AT166" s="159" t="s">
        <v>126</v>
      </c>
      <c r="AU166" s="159" t="s">
        <v>85</v>
      </c>
      <c r="AV166" s="13" t="s">
        <v>85</v>
      </c>
      <c r="AW166" s="13" t="s">
        <v>36</v>
      </c>
      <c r="AX166" s="13" t="s">
        <v>37</v>
      </c>
      <c r="AY166" s="159" t="s">
        <v>116</v>
      </c>
    </row>
    <row r="167" spans="1:65" s="2" customFormat="1" ht="16.5" customHeight="1">
      <c r="A167" s="34"/>
      <c r="B167" s="139"/>
      <c r="C167" s="140" t="s">
        <v>189</v>
      </c>
      <c r="D167" s="140" t="s">
        <v>119</v>
      </c>
      <c r="E167" s="141" t="s">
        <v>406</v>
      </c>
      <c r="F167" s="142" t="s">
        <v>407</v>
      </c>
      <c r="G167" s="143" t="s">
        <v>305</v>
      </c>
      <c r="H167" s="144">
        <v>12.999000000000001</v>
      </c>
      <c r="I167" s="145"/>
      <c r="J167" s="146">
        <f>ROUND(I167*H167,2)</f>
        <v>0</v>
      </c>
      <c r="K167" s="142" t="s">
        <v>3</v>
      </c>
      <c r="L167" s="35"/>
      <c r="M167" s="147" t="s">
        <v>3</v>
      </c>
      <c r="N167" s="148" t="s">
        <v>47</v>
      </c>
      <c r="O167" s="55"/>
      <c r="P167" s="149">
        <f>O167*H167</f>
        <v>0</v>
      </c>
      <c r="Q167" s="149">
        <v>0</v>
      </c>
      <c r="R167" s="149">
        <f>Q167*H167</f>
        <v>0</v>
      </c>
      <c r="S167" s="149">
        <v>0</v>
      </c>
      <c r="T167" s="150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51" t="s">
        <v>123</v>
      </c>
      <c r="AT167" s="151" t="s">
        <v>119</v>
      </c>
      <c r="AU167" s="151" t="s">
        <v>85</v>
      </c>
      <c r="AY167" s="19" t="s">
        <v>116</v>
      </c>
      <c r="BE167" s="152">
        <f>IF(N167="základní",J167,0)</f>
        <v>0</v>
      </c>
      <c r="BF167" s="152">
        <f>IF(N167="snížená",J167,0)</f>
        <v>0</v>
      </c>
      <c r="BG167" s="152">
        <f>IF(N167="zákl. přenesená",J167,0)</f>
        <v>0</v>
      </c>
      <c r="BH167" s="152">
        <f>IF(N167="sníž. přenesená",J167,0)</f>
        <v>0</v>
      </c>
      <c r="BI167" s="152">
        <f>IF(N167="nulová",J167,0)</f>
        <v>0</v>
      </c>
      <c r="BJ167" s="19" t="s">
        <v>37</v>
      </c>
      <c r="BK167" s="152">
        <f>ROUND(I167*H167,2)</f>
        <v>0</v>
      </c>
      <c r="BL167" s="19" t="s">
        <v>123</v>
      </c>
      <c r="BM167" s="151" t="s">
        <v>904</v>
      </c>
    </row>
    <row r="168" spans="1:65" s="2" customFormat="1" ht="11.25">
      <c r="A168" s="34"/>
      <c r="B168" s="35"/>
      <c r="C168" s="34"/>
      <c r="D168" s="153" t="s">
        <v>125</v>
      </c>
      <c r="E168" s="34"/>
      <c r="F168" s="154" t="s">
        <v>409</v>
      </c>
      <c r="G168" s="34"/>
      <c r="H168" s="34"/>
      <c r="I168" s="155"/>
      <c r="J168" s="34"/>
      <c r="K168" s="34"/>
      <c r="L168" s="35"/>
      <c r="M168" s="156"/>
      <c r="N168" s="157"/>
      <c r="O168" s="55"/>
      <c r="P168" s="55"/>
      <c r="Q168" s="55"/>
      <c r="R168" s="55"/>
      <c r="S168" s="55"/>
      <c r="T168" s="56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9" t="s">
        <v>125</v>
      </c>
      <c r="AU168" s="19" t="s">
        <v>85</v>
      </c>
    </row>
    <row r="169" spans="1:65" s="13" customFormat="1" ht="11.25">
      <c r="B169" s="158"/>
      <c r="D169" s="153" t="s">
        <v>126</v>
      </c>
      <c r="E169" s="159" t="s">
        <v>3</v>
      </c>
      <c r="F169" s="160" t="s">
        <v>905</v>
      </c>
      <c r="H169" s="161">
        <v>12.999000000000001</v>
      </c>
      <c r="I169" s="162"/>
      <c r="L169" s="158"/>
      <c r="M169" s="163"/>
      <c r="N169" s="164"/>
      <c r="O169" s="164"/>
      <c r="P169" s="164"/>
      <c r="Q169" s="164"/>
      <c r="R169" s="164"/>
      <c r="S169" s="164"/>
      <c r="T169" s="165"/>
      <c r="AT169" s="159" t="s">
        <v>126</v>
      </c>
      <c r="AU169" s="159" t="s">
        <v>85</v>
      </c>
      <c r="AV169" s="13" t="s">
        <v>85</v>
      </c>
      <c r="AW169" s="13" t="s">
        <v>36</v>
      </c>
      <c r="AX169" s="13" t="s">
        <v>37</v>
      </c>
      <c r="AY169" s="159" t="s">
        <v>116</v>
      </c>
    </row>
    <row r="170" spans="1:65" s="2" customFormat="1" ht="16.5" customHeight="1">
      <c r="A170" s="34"/>
      <c r="B170" s="139"/>
      <c r="C170" s="140" t="s">
        <v>194</v>
      </c>
      <c r="D170" s="140" t="s">
        <v>119</v>
      </c>
      <c r="E170" s="141" t="s">
        <v>412</v>
      </c>
      <c r="F170" s="142" t="s">
        <v>413</v>
      </c>
      <c r="G170" s="143" t="s">
        <v>305</v>
      </c>
      <c r="H170" s="144">
        <v>24.581</v>
      </c>
      <c r="I170" s="145"/>
      <c r="J170" s="146">
        <f>ROUND(I170*H170,2)</f>
        <v>0</v>
      </c>
      <c r="K170" s="142" t="s">
        <v>228</v>
      </c>
      <c r="L170" s="35"/>
      <c r="M170" s="147" t="s">
        <v>3</v>
      </c>
      <c r="N170" s="148" t="s">
        <v>47</v>
      </c>
      <c r="O170" s="55"/>
      <c r="P170" s="149">
        <f>O170*H170</f>
        <v>0</v>
      </c>
      <c r="Q170" s="149">
        <v>0</v>
      </c>
      <c r="R170" s="149">
        <f>Q170*H170</f>
        <v>0</v>
      </c>
      <c r="S170" s="149">
        <v>0</v>
      </c>
      <c r="T170" s="150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51" t="s">
        <v>123</v>
      </c>
      <c r="AT170" s="151" t="s">
        <v>119</v>
      </c>
      <c r="AU170" s="151" t="s">
        <v>85</v>
      </c>
      <c r="AY170" s="19" t="s">
        <v>116</v>
      </c>
      <c r="BE170" s="152">
        <f>IF(N170="základní",J170,0)</f>
        <v>0</v>
      </c>
      <c r="BF170" s="152">
        <f>IF(N170="snížená",J170,0)</f>
        <v>0</v>
      </c>
      <c r="BG170" s="152">
        <f>IF(N170="zákl. přenesená",J170,0)</f>
        <v>0</v>
      </c>
      <c r="BH170" s="152">
        <f>IF(N170="sníž. přenesená",J170,0)</f>
        <v>0</v>
      </c>
      <c r="BI170" s="152">
        <f>IF(N170="nulová",J170,0)</f>
        <v>0</v>
      </c>
      <c r="BJ170" s="19" t="s">
        <v>37</v>
      </c>
      <c r="BK170" s="152">
        <f>ROUND(I170*H170,2)</f>
        <v>0</v>
      </c>
      <c r="BL170" s="19" t="s">
        <v>123</v>
      </c>
      <c r="BM170" s="151" t="s">
        <v>906</v>
      </c>
    </row>
    <row r="171" spans="1:65" s="2" customFormat="1" ht="19.5">
      <c r="A171" s="34"/>
      <c r="B171" s="35"/>
      <c r="C171" s="34"/>
      <c r="D171" s="153" t="s">
        <v>125</v>
      </c>
      <c r="E171" s="34"/>
      <c r="F171" s="154" t="s">
        <v>415</v>
      </c>
      <c r="G171" s="34"/>
      <c r="H171" s="34"/>
      <c r="I171" s="155"/>
      <c r="J171" s="34"/>
      <c r="K171" s="34"/>
      <c r="L171" s="35"/>
      <c r="M171" s="156"/>
      <c r="N171" s="157"/>
      <c r="O171" s="55"/>
      <c r="P171" s="55"/>
      <c r="Q171" s="55"/>
      <c r="R171" s="55"/>
      <c r="S171" s="55"/>
      <c r="T171" s="56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9" t="s">
        <v>125</v>
      </c>
      <c r="AU171" s="19" t="s">
        <v>85</v>
      </c>
    </row>
    <row r="172" spans="1:65" s="13" customFormat="1" ht="11.25">
      <c r="B172" s="158"/>
      <c r="D172" s="153" t="s">
        <v>126</v>
      </c>
      <c r="E172" s="159" t="s">
        <v>3</v>
      </c>
      <c r="F172" s="160" t="s">
        <v>907</v>
      </c>
      <c r="H172" s="161">
        <v>1.232</v>
      </c>
      <c r="I172" s="162"/>
      <c r="L172" s="158"/>
      <c r="M172" s="163"/>
      <c r="N172" s="164"/>
      <c r="O172" s="164"/>
      <c r="P172" s="164"/>
      <c r="Q172" s="164"/>
      <c r="R172" s="164"/>
      <c r="S172" s="164"/>
      <c r="T172" s="165"/>
      <c r="AT172" s="159" t="s">
        <v>126</v>
      </c>
      <c r="AU172" s="159" t="s">
        <v>85</v>
      </c>
      <c r="AV172" s="13" t="s">
        <v>85</v>
      </c>
      <c r="AW172" s="13" t="s">
        <v>36</v>
      </c>
      <c r="AX172" s="13" t="s">
        <v>76</v>
      </c>
      <c r="AY172" s="159" t="s">
        <v>116</v>
      </c>
    </row>
    <row r="173" spans="1:65" s="13" customFormat="1" ht="11.25">
      <c r="B173" s="158"/>
      <c r="D173" s="153" t="s">
        <v>126</v>
      </c>
      <c r="E173" s="159" t="s">
        <v>3</v>
      </c>
      <c r="F173" s="160" t="s">
        <v>867</v>
      </c>
      <c r="H173" s="161">
        <v>17.984999999999999</v>
      </c>
      <c r="I173" s="162"/>
      <c r="L173" s="158"/>
      <c r="M173" s="163"/>
      <c r="N173" s="164"/>
      <c r="O173" s="164"/>
      <c r="P173" s="164"/>
      <c r="Q173" s="164"/>
      <c r="R173" s="164"/>
      <c r="S173" s="164"/>
      <c r="T173" s="165"/>
      <c r="AT173" s="159" t="s">
        <v>126</v>
      </c>
      <c r="AU173" s="159" t="s">
        <v>85</v>
      </c>
      <c r="AV173" s="13" t="s">
        <v>85</v>
      </c>
      <c r="AW173" s="13" t="s">
        <v>36</v>
      </c>
      <c r="AX173" s="13" t="s">
        <v>76</v>
      </c>
      <c r="AY173" s="159" t="s">
        <v>116</v>
      </c>
    </row>
    <row r="174" spans="1:65" s="13" customFormat="1" ht="11.25">
      <c r="B174" s="158"/>
      <c r="D174" s="153" t="s">
        <v>126</v>
      </c>
      <c r="E174" s="159" t="s">
        <v>3</v>
      </c>
      <c r="F174" s="160" t="s">
        <v>908</v>
      </c>
      <c r="H174" s="161">
        <v>2.871</v>
      </c>
      <c r="I174" s="162"/>
      <c r="L174" s="158"/>
      <c r="M174" s="163"/>
      <c r="N174" s="164"/>
      <c r="O174" s="164"/>
      <c r="P174" s="164"/>
      <c r="Q174" s="164"/>
      <c r="R174" s="164"/>
      <c r="S174" s="164"/>
      <c r="T174" s="165"/>
      <c r="AT174" s="159" t="s">
        <v>126</v>
      </c>
      <c r="AU174" s="159" t="s">
        <v>85</v>
      </c>
      <c r="AV174" s="13" t="s">
        <v>85</v>
      </c>
      <c r="AW174" s="13" t="s">
        <v>36</v>
      </c>
      <c r="AX174" s="13" t="s">
        <v>76</v>
      </c>
      <c r="AY174" s="159" t="s">
        <v>116</v>
      </c>
    </row>
    <row r="175" spans="1:65" s="13" customFormat="1" ht="11.25">
      <c r="B175" s="158"/>
      <c r="D175" s="153" t="s">
        <v>126</v>
      </c>
      <c r="E175" s="159" t="s">
        <v>3</v>
      </c>
      <c r="F175" s="160" t="s">
        <v>870</v>
      </c>
      <c r="H175" s="161">
        <v>6.65</v>
      </c>
      <c r="I175" s="162"/>
      <c r="L175" s="158"/>
      <c r="M175" s="163"/>
      <c r="N175" s="164"/>
      <c r="O175" s="164"/>
      <c r="P175" s="164"/>
      <c r="Q175" s="164"/>
      <c r="R175" s="164"/>
      <c r="S175" s="164"/>
      <c r="T175" s="165"/>
      <c r="AT175" s="159" t="s">
        <v>126</v>
      </c>
      <c r="AU175" s="159" t="s">
        <v>85</v>
      </c>
      <c r="AV175" s="13" t="s">
        <v>85</v>
      </c>
      <c r="AW175" s="13" t="s">
        <v>36</v>
      </c>
      <c r="AX175" s="13" t="s">
        <v>76</v>
      </c>
      <c r="AY175" s="159" t="s">
        <v>116</v>
      </c>
    </row>
    <row r="176" spans="1:65" s="13" customFormat="1" ht="11.25">
      <c r="B176" s="158"/>
      <c r="D176" s="153" t="s">
        <v>126</v>
      </c>
      <c r="E176" s="159" t="s">
        <v>3</v>
      </c>
      <c r="F176" s="160" t="s">
        <v>909</v>
      </c>
      <c r="H176" s="161">
        <v>1.2230000000000001</v>
      </c>
      <c r="I176" s="162"/>
      <c r="L176" s="158"/>
      <c r="M176" s="163"/>
      <c r="N176" s="164"/>
      <c r="O176" s="164"/>
      <c r="P176" s="164"/>
      <c r="Q176" s="164"/>
      <c r="R176" s="164"/>
      <c r="S176" s="164"/>
      <c r="T176" s="165"/>
      <c r="AT176" s="159" t="s">
        <v>126</v>
      </c>
      <c r="AU176" s="159" t="s">
        <v>85</v>
      </c>
      <c r="AV176" s="13" t="s">
        <v>85</v>
      </c>
      <c r="AW176" s="13" t="s">
        <v>36</v>
      </c>
      <c r="AX176" s="13" t="s">
        <v>76</v>
      </c>
      <c r="AY176" s="159" t="s">
        <v>116</v>
      </c>
    </row>
    <row r="177" spans="1:65" s="13" customFormat="1" ht="11.25">
      <c r="B177" s="158"/>
      <c r="D177" s="153" t="s">
        <v>126</v>
      </c>
      <c r="E177" s="159" t="s">
        <v>3</v>
      </c>
      <c r="F177" s="160" t="s">
        <v>873</v>
      </c>
      <c r="H177" s="161">
        <v>12.62</v>
      </c>
      <c r="I177" s="162"/>
      <c r="L177" s="158"/>
      <c r="M177" s="163"/>
      <c r="N177" s="164"/>
      <c r="O177" s="164"/>
      <c r="P177" s="164"/>
      <c r="Q177" s="164"/>
      <c r="R177" s="164"/>
      <c r="S177" s="164"/>
      <c r="T177" s="165"/>
      <c r="AT177" s="159" t="s">
        <v>126</v>
      </c>
      <c r="AU177" s="159" t="s">
        <v>85</v>
      </c>
      <c r="AV177" s="13" t="s">
        <v>85</v>
      </c>
      <c r="AW177" s="13" t="s">
        <v>36</v>
      </c>
      <c r="AX177" s="13" t="s">
        <v>76</v>
      </c>
      <c r="AY177" s="159" t="s">
        <v>116</v>
      </c>
    </row>
    <row r="178" spans="1:65" s="13" customFormat="1" ht="11.25">
      <c r="B178" s="158"/>
      <c r="D178" s="153" t="s">
        <v>126</v>
      </c>
      <c r="E178" s="159" t="s">
        <v>3</v>
      </c>
      <c r="F178" s="160" t="s">
        <v>910</v>
      </c>
      <c r="H178" s="161">
        <v>-15.16</v>
      </c>
      <c r="I178" s="162"/>
      <c r="L178" s="158"/>
      <c r="M178" s="163"/>
      <c r="N178" s="164"/>
      <c r="O178" s="164"/>
      <c r="P178" s="164"/>
      <c r="Q178" s="164"/>
      <c r="R178" s="164"/>
      <c r="S178" s="164"/>
      <c r="T178" s="165"/>
      <c r="AT178" s="159" t="s">
        <v>126</v>
      </c>
      <c r="AU178" s="159" t="s">
        <v>85</v>
      </c>
      <c r="AV178" s="13" t="s">
        <v>85</v>
      </c>
      <c r="AW178" s="13" t="s">
        <v>36</v>
      </c>
      <c r="AX178" s="13" t="s">
        <v>76</v>
      </c>
      <c r="AY178" s="159" t="s">
        <v>116</v>
      </c>
    </row>
    <row r="179" spans="1:65" s="13" customFormat="1" ht="11.25">
      <c r="B179" s="158"/>
      <c r="D179" s="153" t="s">
        <v>126</v>
      </c>
      <c r="E179" s="159" t="s">
        <v>3</v>
      </c>
      <c r="F179" s="160" t="s">
        <v>911</v>
      </c>
      <c r="H179" s="161">
        <v>-2.84</v>
      </c>
      <c r="I179" s="162"/>
      <c r="L179" s="158"/>
      <c r="M179" s="163"/>
      <c r="N179" s="164"/>
      <c r="O179" s="164"/>
      <c r="P179" s="164"/>
      <c r="Q179" s="164"/>
      <c r="R179" s="164"/>
      <c r="S179" s="164"/>
      <c r="T179" s="165"/>
      <c r="AT179" s="159" t="s">
        <v>126</v>
      </c>
      <c r="AU179" s="159" t="s">
        <v>85</v>
      </c>
      <c r="AV179" s="13" t="s">
        <v>85</v>
      </c>
      <c r="AW179" s="13" t="s">
        <v>36</v>
      </c>
      <c r="AX179" s="13" t="s">
        <v>76</v>
      </c>
      <c r="AY179" s="159" t="s">
        <v>116</v>
      </c>
    </row>
    <row r="180" spans="1:65" s="2" customFormat="1" ht="24">
      <c r="A180" s="34"/>
      <c r="B180" s="139"/>
      <c r="C180" s="192" t="s">
        <v>199</v>
      </c>
      <c r="D180" s="192" t="s">
        <v>423</v>
      </c>
      <c r="E180" s="193" t="s">
        <v>424</v>
      </c>
      <c r="F180" s="194" t="s">
        <v>425</v>
      </c>
      <c r="G180" s="195" t="s">
        <v>426</v>
      </c>
      <c r="H180" s="196">
        <v>51.103999999999999</v>
      </c>
      <c r="I180" s="197"/>
      <c r="J180" s="198">
        <f>ROUND(I180*H180,2)</f>
        <v>0</v>
      </c>
      <c r="K180" s="194" t="s">
        <v>3</v>
      </c>
      <c r="L180" s="199"/>
      <c r="M180" s="200" t="s">
        <v>3</v>
      </c>
      <c r="N180" s="201" t="s">
        <v>47</v>
      </c>
      <c r="O180" s="55"/>
      <c r="P180" s="149">
        <f>O180*H180</f>
        <v>0</v>
      </c>
      <c r="Q180" s="149">
        <v>0</v>
      </c>
      <c r="R180" s="149">
        <f>Q180*H180</f>
        <v>0</v>
      </c>
      <c r="S180" s="149">
        <v>0</v>
      </c>
      <c r="T180" s="150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51" t="s">
        <v>151</v>
      </c>
      <c r="AT180" s="151" t="s">
        <v>423</v>
      </c>
      <c r="AU180" s="151" t="s">
        <v>85</v>
      </c>
      <c r="AY180" s="19" t="s">
        <v>116</v>
      </c>
      <c r="BE180" s="152">
        <f>IF(N180="základní",J180,0)</f>
        <v>0</v>
      </c>
      <c r="BF180" s="152">
        <f>IF(N180="snížená",J180,0)</f>
        <v>0</v>
      </c>
      <c r="BG180" s="152">
        <f>IF(N180="zákl. přenesená",J180,0)</f>
        <v>0</v>
      </c>
      <c r="BH180" s="152">
        <f>IF(N180="sníž. přenesená",J180,0)</f>
        <v>0</v>
      </c>
      <c r="BI180" s="152">
        <f>IF(N180="nulová",J180,0)</f>
        <v>0</v>
      </c>
      <c r="BJ180" s="19" t="s">
        <v>37</v>
      </c>
      <c r="BK180" s="152">
        <f>ROUND(I180*H180,2)</f>
        <v>0</v>
      </c>
      <c r="BL180" s="19" t="s">
        <v>123</v>
      </c>
      <c r="BM180" s="151" t="s">
        <v>912</v>
      </c>
    </row>
    <row r="181" spans="1:65" s="2" customFormat="1" ht="11.25">
      <c r="A181" s="34"/>
      <c r="B181" s="35"/>
      <c r="C181" s="34"/>
      <c r="D181" s="153" t="s">
        <v>125</v>
      </c>
      <c r="E181" s="34"/>
      <c r="F181" s="154" t="s">
        <v>425</v>
      </c>
      <c r="G181" s="34"/>
      <c r="H181" s="34"/>
      <c r="I181" s="155"/>
      <c r="J181" s="34"/>
      <c r="K181" s="34"/>
      <c r="L181" s="35"/>
      <c r="M181" s="156"/>
      <c r="N181" s="157"/>
      <c r="O181" s="55"/>
      <c r="P181" s="55"/>
      <c r="Q181" s="55"/>
      <c r="R181" s="55"/>
      <c r="S181" s="55"/>
      <c r="T181" s="56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9" t="s">
        <v>125</v>
      </c>
      <c r="AU181" s="19" t="s">
        <v>85</v>
      </c>
    </row>
    <row r="182" spans="1:65" s="13" customFormat="1" ht="11.25">
      <c r="B182" s="158"/>
      <c r="D182" s="153" t="s">
        <v>126</v>
      </c>
      <c r="E182" s="159" t="s">
        <v>3</v>
      </c>
      <c r="F182" s="160" t="s">
        <v>913</v>
      </c>
      <c r="H182" s="161">
        <v>51.103999999999999</v>
      </c>
      <c r="I182" s="162"/>
      <c r="L182" s="158"/>
      <c r="M182" s="163"/>
      <c r="N182" s="164"/>
      <c r="O182" s="164"/>
      <c r="P182" s="164"/>
      <c r="Q182" s="164"/>
      <c r="R182" s="164"/>
      <c r="S182" s="164"/>
      <c r="T182" s="165"/>
      <c r="AT182" s="159" t="s">
        <v>126</v>
      </c>
      <c r="AU182" s="159" t="s">
        <v>85</v>
      </c>
      <c r="AV182" s="13" t="s">
        <v>85</v>
      </c>
      <c r="AW182" s="13" t="s">
        <v>36</v>
      </c>
      <c r="AX182" s="13" t="s">
        <v>76</v>
      </c>
      <c r="AY182" s="159" t="s">
        <v>116</v>
      </c>
    </row>
    <row r="183" spans="1:65" s="15" customFormat="1" ht="11.25">
      <c r="B183" s="176"/>
      <c r="D183" s="153" t="s">
        <v>126</v>
      </c>
      <c r="E183" s="177" t="s">
        <v>3</v>
      </c>
      <c r="F183" s="178" t="s">
        <v>238</v>
      </c>
      <c r="H183" s="179">
        <v>51.103999999999999</v>
      </c>
      <c r="I183" s="180"/>
      <c r="L183" s="176"/>
      <c r="M183" s="181"/>
      <c r="N183" s="182"/>
      <c r="O183" s="182"/>
      <c r="P183" s="182"/>
      <c r="Q183" s="182"/>
      <c r="R183" s="182"/>
      <c r="S183" s="182"/>
      <c r="T183" s="183"/>
      <c r="AT183" s="177" t="s">
        <v>126</v>
      </c>
      <c r="AU183" s="177" t="s">
        <v>85</v>
      </c>
      <c r="AV183" s="15" t="s">
        <v>123</v>
      </c>
      <c r="AW183" s="15" t="s">
        <v>36</v>
      </c>
      <c r="AX183" s="15" t="s">
        <v>37</v>
      </c>
      <c r="AY183" s="177" t="s">
        <v>116</v>
      </c>
    </row>
    <row r="184" spans="1:65" s="2" customFormat="1" ht="16.5" customHeight="1">
      <c r="A184" s="34"/>
      <c r="B184" s="139"/>
      <c r="C184" s="140" t="s">
        <v>204</v>
      </c>
      <c r="D184" s="140" t="s">
        <v>119</v>
      </c>
      <c r="E184" s="141" t="s">
        <v>430</v>
      </c>
      <c r="F184" s="142" t="s">
        <v>431</v>
      </c>
      <c r="G184" s="143" t="s">
        <v>305</v>
      </c>
      <c r="H184" s="144">
        <v>15.16</v>
      </c>
      <c r="I184" s="145"/>
      <c r="J184" s="146">
        <f>ROUND(I184*H184,2)</f>
        <v>0</v>
      </c>
      <c r="K184" s="142" t="s">
        <v>228</v>
      </c>
      <c r="L184" s="35"/>
      <c r="M184" s="147" t="s">
        <v>3</v>
      </c>
      <c r="N184" s="148" t="s">
        <v>47</v>
      </c>
      <c r="O184" s="55"/>
      <c r="P184" s="149">
        <f>O184*H184</f>
        <v>0</v>
      </c>
      <c r="Q184" s="149">
        <v>0</v>
      </c>
      <c r="R184" s="149">
        <f>Q184*H184</f>
        <v>0</v>
      </c>
      <c r="S184" s="149">
        <v>0</v>
      </c>
      <c r="T184" s="150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51" t="s">
        <v>123</v>
      </c>
      <c r="AT184" s="151" t="s">
        <v>119</v>
      </c>
      <c r="AU184" s="151" t="s">
        <v>85</v>
      </c>
      <c r="AY184" s="19" t="s">
        <v>116</v>
      </c>
      <c r="BE184" s="152">
        <f>IF(N184="základní",J184,0)</f>
        <v>0</v>
      </c>
      <c r="BF184" s="152">
        <f>IF(N184="snížená",J184,0)</f>
        <v>0</v>
      </c>
      <c r="BG184" s="152">
        <f>IF(N184="zákl. přenesená",J184,0)</f>
        <v>0</v>
      </c>
      <c r="BH184" s="152">
        <f>IF(N184="sníž. přenesená",J184,0)</f>
        <v>0</v>
      </c>
      <c r="BI184" s="152">
        <f>IF(N184="nulová",J184,0)</f>
        <v>0</v>
      </c>
      <c r="BJ184" s="19" t="s">
        <v>37</v>
      </c>
      <c r="BK184" s="152">
        <f>ROUND(I184*H184,2)</f>
        <v>0</v>
      </c>
      <c r="BL184" s="19" t="s">
        <v>123</v>
      </c>
      <c r="BM184" s="151" t="s">
        <v>914</v>
      </c>
    </row>
    <row r="185" spans="1:65" s="2" customFormat="1" ht="19.5">
      <c r="A185" s="34"/>
      <c r="B185" s="35"/>
      <c r="C185" s="34"/>
      <c r="D185" s="153" t="s">
        <v>125</v>
      </c>
      <c r="E185" s="34"/>
      <c r="F185" s="154" t="s">
        <v>433</v>
      </c>
      <c r="G185" s="34"/>
      <c r="H185" s="34"/>
      <c r="I185" s="155"/>
      <c r="J185" s="34"/>
      <c r="K185" s="34"/>
      <c r="L185" s="35"/>
      <c r="M185" s="156"/>
      <c r="N185" s="157"/>
      <c r="O185" s="55"/>
      <c r="P185" s="55"/>
      <c r="Q185" s="55"/>
      <c r="R185" s="55"/>
      <c r="S185" s="55"/>
      <c r="T185" s="56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9" t="s">
        <v>125</v>
      </c>
      <c r="AU185" s="19" t="s">
        <v>85</v>
      </c>
    </row>
    <row r="186" spans="1:65" s="13" customFormat="1" ht="11.25">
      <c r="B186" s="158"/>
      <c r="D186" s="153" t="s">
        <v>126</v>
      </c>
      <c r="E186" s="159" t="s">
        <v>3</v>
      </c>
      <c r="F186" s="160" t="s">
        <v>915</v>
      </c>
      <c r="H186" s="161">
        <v>15.16</v>
      </c>
      <c r="I186" s="162"/>
      <c r="L186" s="158"/>
      <c r="M186" s="163"/>
      <c r="N186" s="164"/>
      <c r="O186" s="164"/>
      <c r="P186" s="164"/>
      <c r="Q186" s="164"/>
      <c r="R186" s="164"/>
      <c r="S186" s="164"/>
      <c r="T186" s="165"/>
      <c r="AT186" s="159" t="s">
        <v>126</v>
      </c>
      <c r="AU186" s="159" t="s">
        <v>85</v>
      </c>
      <c r="AV186" s="13" t="s">
        <v>85</v>
      </c>
      <c r="AW186" s="13" t="s">
        <v>36</v>
      </c>
      <c r="AX186" s="13" t="s">
        <v>76</v>
      </c>
      <c r="AY186" s="159" t="s">
        <v>116</v>
      </c>
    </row>
    <row r="187" spans="1:65" s="15" customFormat="1" ht="11.25">
      <c r="B187" s="176"/>
      <c r="D187" s="153" t="s">
        <v>126</v>
      </c>
      <c r="E187" s="177" t="s">
        <v>3</v>
      </c>
      <c r="F187" s="178" t="s">
        <v>238</v>
      </c>
      <c r="H187" s="179">
        <v>15.16</v>
      </c>
      <c r="I187" s="180"/>
      <c r="L187" s="176"/>
      <c r="M187" s="181"/>
      <c r="N187" s="182"/>
      <c r="O187" s="182"/>
      <c r="P187" s="182"/>
      <c r="Q187" s="182"/>
      <c r="R187" s="182"/>
      <c r="S187" s="182"/>
      <c r="T187" s="183"/>
      <c r="AT187" s="177" t="s">
        <v>126</v>
      </c>
      <c r="AU187" s="177" t="s">
        <v>85</v>
      </c>
      <c r="AV187" s="15" t="s">
        <v>123</v>
      </c>
      <c r="AW187" s="15" t="s">
        <v>36</v>
      </c>
      <c r="AX187" s="15" t="s">
        <v>37</v>
      </c>
      <c r="AY187" s="177" t="s">
        <v>116</v>
      </c>
    </row>
    <row r="188" spans="1:65" s="2" customFormat="1" ht="24">
      <c r="A188" s="34"/>
      <c r="B188" s="139"/>
      <c r="C188" s="192" t="s">
        <v>212</v>
      </c>
      <c r="D188" s="192" t="s">
        <v>423</v>
      </c>
      <c r="E188" s="193" t="s">
        <v>437</v>
      </c>
      <c r="F188" s="194" t="s">
        <v>438</v>
      </c>
      <c r="G188" s="195" t="s">
        <v>426</v>
      </c>
      <c r="H188" s="196">
        <v>31.518000000000001</v>
      </c>
      <c r="I188" s="197"/>
      <c r="J188" s="198">
        <f>ROUND(I188*H188,2)</f>
        <v>0</v>
      </c>
      <c r="K188" s="194" t="s">
        <v>3</v>
      </c>
      <c r="L188" s="199"/>
      <c r="M188" s="200" t="s">
        <v>3</v>
      </c>
      <c r="N188" s="201" t="s">
        <v>47</v>
      </c>
      <c r="O188" s="55"/>
      <c r="P188" s="149">
        <f>O188*H188</f>
        <v>0</v>
      </c>
      <c r="Q188" s="149">
        <v>0</v>
      </c>
      <c r="R188" s="149">
        <f>Q188*H188</f>
        <v>0</v>
      </c>
      <c r="S188" s="149">
        <v>0</v>
      </c>
      <c r="T188" s="150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151" t="s">
        <v>151</v>
      </c>
      <c r="AT188" s="151" t="s">
        <v>423</v>
      </c>
      <c r="AU188" s="151" t="s">
        <v>85</v>
      </c>
      <c r="AY188" s="19" t="s">
        <v>116</v>
      </c>
      <c r="BE188" s="152">
        <f>IF(N188="základní",J188,0)</f>
        <v>0</v>
      </c>
      <c r="BF188" s="152">
        <f>IF(N188="snížená",J188,0)</f>
        <v>0</v>
      </c>
      <c r="BG188" s="152">
        <f>IF(N188="zákl. přenesená",J188,0)</f>
        <v>0</v>
      </c>
      <c r="BH188" s="152">
        <f>IF(N188="sníž. přenesená",J188,0)</f>
        <v>0</v>
      </c>
      <c r="BI188" s="152">
        <f>IF(N188="nulová",J188,0)</f>
        <v>0</v>
      </c>
      <c r="BJ188" s="19" t="s">
        <v>37</v>
      </c>
      <c r="BK188" s="152">
        <f>ROUND(I188*H188,2)</f>
        <v>0</v>
      </c>
      <c r="BL188" s="19" t="s">
        <v>123</v>
      </c>
      <c r="BM188" s="151" t="s">
        <v>916</v>
      </c>
    </row>
    <row r="189" spans="1:65" s="2" customFormat="1" ht="11.25">
      <c r="A189" s="34"/>
      <c r="B189" s="35"/>
      <c r="C189" s="34"/>
      <c r="D189" s="153" t="s">
        <v>125</v>
      </c>
      <c r="E189" s="34"/>
      <c r="F189" s="154" t="s">
        <v>438</v>
      </c>
      <c r="G189" s="34"/>
      <c r="H189" s="34"/>
      <c r="I189" s="155"/>
      <c r="J189" s="34"/>
      <c r="K189" s="34"/>
      <c r="L189" s="35"/>
      <c r="M189" s="156"/>
      <c r="N189" s="157"/>
      <c r="O189" s="55"/>
      <c r="P189" s="55"/>
      <c r="Q189" s="55"/>
      <c r="R189" s="55"/>
      <c r="S189" s="55"/>
      <c r="T189" s="56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9" t="s">
        <v>125</v>
      </c>
      <c r="AU189" s="19" t="s">
        <v>85</v>
      </c>
    </row>
    <row r="190" spans="1:65" s="13" customFormat="1" ht="11.25">
      <c r="B190" s="158"/>
      <c r="D190" s="153" t="s">
        <v>126</v>
      </c>
      <c r="E190" s="159" t="s">
        <v>3</v>
      </c>
      <c r="F190" s="160" t="s">
        <v>917</v>
      </c>
      <c r="H190" s="161">
        <v>31.518000000000001</v>
      </c>
      <c r="I190" s="162"/>
      <c r="L190" s="158"/>
      <c r="M190" s="163"/>
      <c r="N190" s="164"/>
      <c r="O190" s="164"/>
      <c r="P190" s="164"/>
      <c r="Q190" s="164"/>
      <c r="R190" s="164"/>
      <c r="S190" s="164"/>
      <c r="T190" s="165"/>
      <c r="AT190" s="159" t="s">
        <v>126</v>
      </c>
      <c r="AU190" s="159" t="s">
        <v>85</v>
      </c>
      <c r="AV190" s="13" t="s">
        <v>85</v>
      </c>
      <c r="AW190" s="13" t="s">
        <v>36</v>
      </c>
      <c r="AX190" s="13" t="s">
        <v>76</v>
      </c>
      <c r="AY190" s="159" t="s">
        <v>116</v>
      </c>
    </row>
    <row r="191" spans="1:65" s="15" customFormat="1" ht="11.25">
      <c r="B191" s="176"/>
      <c r="D191" s="153" t="s">
        <v>126</v>
      </c>
      <c r="E191" s="177" t="s">
        <v>3</v>
      </c>
      <c r="F191" s="178" t="s">
        <v>238</v>
      </c>
      <c r="H191" s="179">
        <v>31.518000000000001</v>
      </c>
      <c r="I191" s="180"/>
      <c r="L191" s="176"/>
      <c r="M191" s="181"/>
      <c r="N191" s="182"/>
      <c r="O191" s="182"/>
      <c r="P191" s="182"/>
      <c r="Q191" s="182"/>
      <c r="R191" s="182"/>
      <c r="S191" s="182"/>
      <c r="T191" s="183"/>
      <c r="AT191" s="177" t="s">
        <v>126</v>
      </c>
      <c r="AU191" s="177" t="s">
        <v>85</v>
      </c>
      <c r="AV191" s="15" t="s">
        <v>123</v>
      </c>
      <c r="AW191" s="15" t="s">
        <v>36</v>
      </c>
      <c r="AX191" s="15" t="s">
        <v>37</v>
      </c>
      <c r="AY191" s="177" t="s">
        <v>116</v>
      </c>
    </row>
    <row r="192" spans="1:65" s="2" customFormat="1" ht="16.5" customHeight="1">
      <c r="A192" s="34"/>
      <c r="B192" s="139"/>
      <c r="C192" s="140" t="s">
        <v>8</v>
      </c>
      <c r="D192" s="140" t="s">
        <v>119</v>
      </c>
      <c r="E192" s="141" t="s">
        <v>918</v>
      </c>
      <c r="F192" s="142" t="s">
        <v>919</v>
      </c>
      <c r="G192" s="143" t="s">
        <v>305</v>
      </c>
      <c r="H192" s="144">
        <v>50.850999999999999</v>
      </c>
      <c r="I192" s="145"/>
      <c r="J192" s="146">
        <f>ROUND(I192*H192,2)</f>
        <v>0</v>
      </c>
      <c r="K192" s="142" t="s">
        <v>228</v>
      </c>
      <c r="L192" s="35"/>
      <c r="M192" s="147" t="s">
        <v>3</v>
      </c>
      <c r="N192" s="148" t="s">
        <v>47</v>
      </c>
      <c r="O192" s="55"/>
      <c r="P192" s="149">
        <f>O192*H192</f>
        <v>0</v>
      </c>
      <c r="Q192" s="149">
        <v>0</v>
      </c>
      <c r="R192" s="149">
        <f>Q192*H192</f>
        <v>0</v>
      </c>
      <c r="S192" s="149">
        <v>0</v>
      </c>
      <c r="T192" s="150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151" t="s">
        <v>123</v>
      </c>
      <c r="AT192" s="151" t="s">
        <v>119</v>
      </c>
      <c r="AU192" s="151" t="s">
        <v>85</v>
      </c>
      <c r="AY192" s="19" t="s">
        <v>116</v>
      </c>
      <c r="BE192" s="152">
        <f>IF(N192="základní",J192,0)</f>
        <v>0</v>
      </c>
      <c r="BF192" s="152">
        <f>IF(N192="snížená",J192,0)</f>
        <v>0</v>
      </c>
      <c r="BG192" s="152">
        <f>IF(N192="zákl. přenesená",J192,0)</f>
        <v>0</v>
      </c>
      <c r="BH192" s="152">
        <f>IF(N192="sníž. přenesená",J192,0)</f>
        <v>0</v>
      </c>
      <c r="BI192" s="152">
        <f>IF(N192="nulová",J192,0)</f>
        <v>0</v>
      </c>
      <c r="BJ192" s="19" t="s">
        <v>37</v>
      </c>
      <c r="BK192" s="152">
        <f>ROUND(I192*H192,2)</f>
        <v>0</v>
      </c>
      <c r="BL192" s="19" t="s">
        <v>123</v>
      </c>
      <c r="BM192" s="151" t="s">
        <v>920</v>
      </c>
    </row>
    <row r="193" spans="1:65" s="2" customFormat="1" ht="19.5">
      <c r="A193" s="34"/>
      <c r="B193" s="35"/>
      <c r="C193" s="34"/>
      <c r="D193" s="153" t="s">
        <v>125</v>
      </c>
      <c r="E193" s="34"/>
      <c r="F193" s="154" t="s">
        <v>921</v>
      </c>
      <c r="G193" s="34"/>
      <c r="H193" s="34"/>
      <c r="I193" s="155"/>
      <c r="J193" s="34"/>
      <c r="K193" s="34"/>
      <c r="L193" s="35"/>
      <c r="M193" s="156"/>
      <c r="N193" s="157"/>
      <c r="O193" s="55"/>
      <c r="P193" s="55"/>
      <c r="Q193" s="55"/>
      <c r="R193" s="55"/>
      <c r="S193" s="55"/>
      <c r="T193" s="56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9" t="s">
        <v>125</v>
      </c>
      <c r="AU193" s="19" t="s">
        <v>85</v>
      </c>
    </row>
    <row r="194" spans="1:65" s="13" customFormat="1" ht="11.25">
      <c r="B194" s="158"/>
      <c r="D194" s="153" t="s">
        <v>126</v>
      </c>
      <c r="E194" s="159" t="s">
        <v>3</v>
      </c>
      <c r="F194" s="160" t="s">
        <v>922</v>
      </c>
      <c r="H194" s="161">
        <v>28.390999999999998</v>
      </c>
      <c r="I194" s="162"/>
      <c r="L194" s="158"/>
      <c r="M194" s="163"/>
      <c r="N194" s="164"/>
      <c r="O194" s="164"/>
      <c r="P194" s="164"/>
      <c r="Q194" s="164"/>
      <c r="R194" s="164"/>
      <c r="S194" s="164"/>
      <c r="T194" s="165"/>
      <c r="AT194" s="159" t="s">
        <v>126</v>
      </c>
      <c r="AU194" s="159" t="s">
        <v>85</v>
      </c>
      <c r="AV194" s="13" t="s">
        <v>85</v>
      </c>
      <c r="AW194" s="13" t="s">
        <v>36</v>
      </c>
      <c r="AX194" s="13" t="s">
        <v>76</v>
      </c>
      <c r="AY194" s="159" t="s">
        <v>116</v>
      </c>
    </row>
    <row r="195" spans="1:65" s="13" customFormat="1" ht="11.25">
      <c r="B195" s="158"/>
      <c r="D195" s="153" t="s">
        <v>126</v>
      </c>
      <c r="E195" s="159" t="s">
        <v>3</v>
      </c>
      <c r="F195" s="160" t="s">
        <v>923</v>
      </c>
      <c r="H195" s="161">
        <v>17.510000000000002</v>
      </c>
      <c r="I195" s="162"/>
      <c r="L195" s="158"/>
      <c r="M195" s="163"/>
      <c r="N195" s="164"/>
      <c r="O195" s="164"/>
      <c r="P195" s="164"/>
      <c r="Q195" s="164"/>
      <c r="R195" s="164"/>
      <c r="S195" s="164"/>
      <c r="T195" s="165"/>
      <c r="AT195" s="159" t="s">
        <v>126</v>
      </c>
      <c r="AU195" s="159" t="s">
        <v>85</v>
      </c>
      <c r="AV195" s="13" t="s">
        <v>85</v>
      </c>
      <c r="AW195" s="13" t="s">
        <v>36</v>
      </c>
      <c r="AX195" s="13" t="s">
        <v>76</v>
      </c>
      <c r="AY195" s="159" t="s">
        <v>116</v>
      </c>
    </row>
    <row r="196" spans="1:65" s="13" customFormat="1" ht="11.25">
      <c r="B196" s="158"/>
      <c r="D196" s="153" t="s">
        <v>126</v>
      </c>
      <c r="E196" s="159" t="s">
        <v>3</v>
      </c>
      <c r="F196" s="160" t="s">
        <v>896</v>
      </c>
      <c r="H196" s="161">
        <v>4.95</v>
      </c>
      <c r="I196" s="162"/>
      <c r="L196" s="158"/>
      <c r="M196" s="163"/>
      <c r="N196" s="164"/>
      <c r="O196" s="164"/>
      <c r="P196" s="164"/>
      <c r="Q196" s="164"/>
      <c r="R196" s="164"/>
      <c r="S196" s="164"/>
      <c r="T196" s="165"/>
      <c r="AT196" s="159" t="s">
        <v>126</v>
      </c>
      <c r="AU196" s="159" t="s">
        <v>85</v>
      </c>
      <c r="AV196" s="13" t="s">
        <v>85</v>
      </c>
      <c r="AW196" s="13" t="s">
        <v>36</v>
      </c>
      <c r="AX196" s="13" t="s">
        <v>76</v>
      </c>
      <c r="AY196" s="159" t="s">
        <v>116</v>
      </c>
    </row>
    <row r="197" spans="1:65" s="15" customFormat="1" ht="11.25">
      <c r="B197" s="176"/>
      <c r="D197" s="153" t="s">
        <v>126</v>
      </c>
      <c r="E197" s="177" t="s">
        <v>3</v>
      </c>
      <c r="F197" s="178" t="s">
        <v>238</v>
      </c>
      <c r="H197" s="179">
        <v>50.850999999999999</v>
      </c>
      <c r="I197" s="180"/>
      <c r="L197" s="176"/>
      <c r="M197" s="181"/>
      <c r="N197" s="182"/>
      <c r="O197" s="182"/>
      <c r="P197" s="182"/>
      <c r="Q197" s="182"/>
      <c r="R197" s="182"/>
      <c r="S197" s="182"/>
      <c r="T197" s="183"/>
      <c r="AT197" s="177" t="s">
        <v>126</v>
      </c>
      <c r="AU197" s="177" t="s">
        <v>85</v>
      </c>
      <c r="AV197" s="15" t="s">
        <v>123</v>
      </c>
      <c r="AW197" s="15" t="s">
        <v>36</v>
      </c>
      <c r="AX197" s="15" t="s">
        <v>37</v>
      </c>
      <c r="AY197" s="177" t="s">
        <v>116</v>
      </c>
    </row>
    <row r="198" spans="1:65" s="2" customFormat="1" ht="16.5" customHeight="1">
      <c r="A198" s="34"/>
      <c r="B198" s="139"/>
      <c r="C198" s="140" t="s">
        <v>349</v>
      </c>
      <c r="D198" s="140" t="s">
        <v>119</v>
      </c>
      <c r="E198" s="141" t="s">
        <v>449</v>
      </c>
      <c r="F198" s="142" t="s">
        <v>450</v>
      </c>
      <c r="G198" s="143" t="s">
        <v>305</v>
      </c>
      <c r="H198" s="144">
        <v>50.850999999999999</v>
      </c>
      <c r="I198" s="145"/>
      <c r="J198" s="146">
        <f>ROUND(I198*H198,2)</f>
        <v>0</v>
      </c>
      <c r="K198" s="142" t="s">
        <v>228</v>
      </c>
      <c r="L198" s="35"/>
      <c r="M198" s="147" t="s">
        <v>3</v>
      </c>
      <c r="N198" s="148" t="s">
        <v>47</v>
      </c>
      <c r="O198" s="55"/>
      <c r="P198" s="149">
        <f>O198*H198</f>
        <v>0</v>
      </c>
      <c r="Q198" s="149">
        <v>0</v>
      </c>
      <c r="R198" s="149">
        <f>Q198*H198</f>
        <v>0</v>
      </c>
      <c r="S198" s="149">
        <v>0</v>
      </c>
      <c r="T198" s="150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51" t="s">
        <v>123</v>
      </c>
      <c r="AT198" s="151" t="s">
        <v>119</v>
      </c>
      <c r="AU198" s="151" t="s">
        <v>85</v>
      </c>
      <c r="AY198" s="19" t="s">
        <v>116</v>
      </c>
      <c r="BE198" s="152">
        <f>IF(N198="základní",J198,0)</f>
        <v>0</v>
      </c>
      <c r="BF198" s="152">
        <f>IF(N198="snížená",J198,0)</f>
        <v>0</v>
      </c>
      <c r="BG198" s="152">
        <f>IF(N198="zákl. přenesená",J198,0)</f>
        <v>0</v>
      </c>
      <c r="BH198" s="152">
        <f>IF(N198="sníž. přenesená",J198,0)</f>
        <v>0</v>
      </c>
      <c r="BI198" s="152">
        <f>IF(N198="nulová",J198,0)</f>
        <v>0</v>
      </c>
      <c r="BJ198" s="19" t="s">
        <v>37</v>
      </c>
      <c r="BK198" s="152">
        <f>ROUND(I198*H198,2)</f>
        <v>0</v>
      </c>
      <c r="BL198" s="19" t="s">
        <v>123</v>
      </c>
      <c r="BM198" s="151" t="s">
        <v>924</v>
      </c>
    </row>
    <row r="199" spans="1:65" s="2" customFormat="1" ht="19.5">
      <c r="A199" s="34"/>
      <c r="B199" s="35"/>
      <c r="C199" s="34"/>
      <c r="D199" s="153" t="s">
        <v>125</v>
      </c>
      <c r="E199" s="34"/>
      <c r="F199" s="154" t="s">
        <v>452</v>
      </c>
      <c r="G199" s="34"/>
      <c r="H199" s="34"/>
      <c r="I199" s="155"/>
      <c r="J199" s="34"/>
      <c r="K199" s="34"/>
      <c r="L199" s="35"/>
      <c r="M199" s="156"/>
      <c r="N199" s="157"/>
      <c r="O199" s="55"/>
      <c r="P199" s="55"/>
      <c r="Q199" s="55"/>
      <c r="R199" s="55"/>
      <c r="S199" s="55"/>
      <c r="T199" s="56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19" t="s">
        <v>125</v>
      </c>
      <c r="AU199" s="19" t="s">
        <v>85</v>
      </c>
    </row>
    <row r="200" spans="1:65" s="13" customFormat="1" ht="11.25">
      <c r="B200" s="158"/>
      <c r="D200" s="153" t="s">
        <v>126</v>
      </c>
      <c r="E200" s="159" t="s">
        <v>3</v>
      </c>
      <c r="F200" s="160" t="s">
        <v>925</v>
      </c>
      <c r="H200" s="161">
        <v>50.850999999999999</v>
      </c>
      <c r="I200" s="162"/>
      <c r="L200" s="158"/>
      <c r="M200" s="163"/>
      <c r="N200" s="164"/>
      <c r="O200" s="164"/>
      <c r="P200" s="164"/>
      <c r="Q200" s="164"/>
      <c r="R200" s="164"/>
      <c r="S200" s="164"/>
      <c r="T200" s="165"/>
      <c r="AT200" s="159" t="s">
        <v>126</v>
      </c>
      <c r="AU200" s="159" t="s">
        <v>85</v>
      </c>
      <c r="AV200" s="13" t="s">
        <v>85</v>
      </c>
      <c r="AW200" s="13" t="s">
        <v>36</v>
      </c>
      <c r="AX200" s="13" t="s">
        <v>37</v>
      </c>
      <c r="AY200" s="159" t="s">
        <v>116</v>
      </c>
    </row>
    <row r="201" spans="1:65" s="2" customFormat="1" ht="16.5" customHeight="1">
      <c r="A201" s="34"/>
      <c r="B201" s="139"/>
      <c r="C201" s="140" t="s">
        <v>355</v>
      </c>
      <c r="D201" s="140" t="s">
        <v>119</v>
      </c>
      <c r="E201" s="141" t="s">
        <v>455</v>
      </c>
      <c r="F201" s="142" t="s">
        <v>456</v>
      </c>
      <c r="G201" s="143" t="s">
        <v>227</v>
      </c>
      <c r="H201" s="144">
        <v>24.75</v>
      </c>
      <c r="I201" s="145"/>
      <c r="J201" s="146">
        <f>ROUND(I201*H201,2)</f>
        <v>0</v>
      </c>
      <c r="K201" s="142" t="s">
        <v>228</v>
      </c>
      <c r="L201" s="35"/>
      <c r="M201" s="147" t="s">
        <v>3</v>
      </c>
      <c r="N201" s="148" t="s">
        <v>47</v>
      </c>
      <c r="O201" s="55"/>
      <c r="P201" s="149">
        <f>O201*H201</f>
        <v>0</v>
      </c>
      <c r="Q201" s="149">
        <v>0</v>
      </c>
      <c r="R201" s="149">
        <f>Q201*H201</f>
        <v>0</v>
      </c>
      <c r="S201" s="149">
        <v>0</v>
      </c>
      <c r="T201" s="150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51" t="s">
        <v>123</v>
      </c>
      <c r="AT201" s="151" t="s">
        <v>119</v>
      </c>
      <c r="AU201" s="151" t="s">
        <v>85</v>
      </c>
      <c r="AY201" s="19" t="s">
        <v>116</v>
      </c>
      <c r="BE201" s="152">
        <f>IF(N201="základní",J201,0)</f>
        <v>0</v>
      </c>
      <c r="BF201" s="152">
        <f>IF(N201="snížená",J201,0)</f>
        <v>0</v>
      </c>
      <c r="BG201" s="152">
        <f>IF(N201="zákl. přenesená",J201,0)</f>
        <v>0</v>
      </c>
      <c r="BH201" s="152">
        <f>IF(N201="sníž. přenesená",J201,0)</f>
        <v>0</v>
      </c>
      <c r="BI201" s="152">
        <f>IF(N201="nulová",J201,0)</f>
        <v>0</v>
      </c>
      <c r="BJ201" s="19" t="s">
        <v>37</v>
      </c>
      <c r="BK201" s="152">
        <f>ROUND(I201*H201,2)</f>
        <v>0</v>
      </c>
      <c r="BL201" s="19" t="s">
        <v>123</v>
      </c>
      <c r="BM201" s="151" t="s">
        <v>926</v>
      </c>
    </row>
    <row r="202" spans="1:65" s="2" customFormat="1" ht="11.25">
      <c r="A202" s="34"/>
      <c r="B202" s="35"/>
      <c r="C202" s="34"/>
      <c r="D202" s="153" t="s">
        <v>125</v>
      </c>
      <c r="E202" s="34"/>
      <c r="F202" s="154" t="s">
        <v>458</v>
      </c>
      <c r="G202" s="34"/>
      <c r="H202" s="34"/>
      <c r="I202" s="155"/>
      <c r="J202" s="34"/>
      <c r="K202" s="34"/>
      <c r="L202" s="35"/>
      <c r="M202" s="156"/>
      <c r="N202" s="157"/>
      <c r="O202" s="55"/>
      <c r="P202" s="55"/>
      <c r="Q202" s="55"/>
      <c r="R202" s="55"/>
      <c r="S202" s="55"/>
      <c r="T202" s="56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9" t="s">
        <v>125</v>
      </c>
      <c r="AU202" s="19" t="s">
        <v>85</v>
      </c>
    </row>
    <row r="203" spans="1:65" s="13" customFormat="1" ht="11.25">
      <c r="B203" s="158"/>
      <c r="D203" s="153" t="s">
        <v>126</v>
      </c>
      <c r="E203" s="159" t="s">
        <v>3</v>
      </c>
      <c r="F203" s="160" t="s">
        <v>927</v>
      </c>
      <c r="H203" s="161">
        <v>24.75</v>
      </c>
      <c r="I203" s="162"/>
      <c r="L203" s="158"/>
      <c r="M203" s="163"/>
      <c r="N203" s="164"/>
      <c r="O203" s="164"/>
      <c r="P203" s="164"/>
      <c r="Q203" s="164"/>
      <c r="R203" s="164"/>
      <c r="S203" s="164"/>
      <c r="T203" s="165"/>
      <c r="AT203" s="159" t="s">
        <v>126</v>
      </c>
      <c r="AU203" s="159" t="s">
        <v>85</v>
      </c>
      <c r="AV203" s="13" t="s">
        <v>85</v>
      </c>
      <c r="AW203" s="13" t="s">
        <v>36</v>
      </c>
      <c r="AX203" s="13" t="s">
        <v>37</v>
      </c>
      <c r="AY203" s="159" t="s">
        <v>116</v>
      </c>
    </row>
    <row r="204" spans="1:65" s="2" customFormat="1" ht="16.5" customHeight="1">
      <c r="A204" s="34"/>
      <c r="B204" s="139"/>
      <c r="C204" s="192" t="s">
        <v>361</v>
      </c>
      <c r="D204" s="192" t="s">
        <v>423</v>
      </c>
      <c r="E204" s="193" t="s">
        <v>461</v>
      </c>
      <c r="F204" s="194" t="s">
        <v>462</v>
      </c>
      <c r="G204" s="195" t="s">
        <v>426</v>
      </c>
      <c r="H204" s="196">
        <v>7.92</v>
      </c>
      <c r="I204" s="197"/>
      <c r="J204" s="198">
        <f>ROUND(I204*H204,2)</f>
        <v>0</v>
      </c>
      <c r="K204" s="194" t="s">
        <v>228</v>
      </c>
      <c r="L204" s="199"/>
      <c r="M204" s="200" t="s">
        <v>3</v>
      </c>
      <c r="N204" s="201" t="s">
        <v>47</v>
      </c>
      <c r="O204" s="55"/>
      <c r="P204" s="149">
        <f>O204*H204</f>
        <v>0</v>
      </c>
      <c r="Q204" s="149">
        <v>0</v>
      </c>
      <c r="R204" s="149">
        <f>Q204*H204</f>
        <v>0</v>
      </c>
      <c r="S204" s="149">
        <v>0</v>
      </c>
      <c r="T204" s="150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51" t="s">
        <v>151</v>
      </c>
      <c r="AT204" s="151" t="s">
        <v>423</v>
      </c>
      <c r="AU204" s="151" t="s">
        <v>85</v>
      </c>
      <c r="AY204" s="19" t="s">
        <v>116</v>
      </c>
      <c r="BE204" s="152">
        <f>IF(N204="základní",J204,0)</f>
        <v>0</v>
      </c>
      <c r="BF204" s="152">
        <f>IF(N204="snížená",J204,0)</f>
        <v>0</v>
      </c>
      <c r="BG204" s="152">
        <f>IF(N204="zákl. přenesená",J204,0)</f>
        <v>0</v>
      </c>
      <c r="BH204" s="152">
        <f>IF(N204="sníž. přenesená",J204,0)</f>
        <v>0</v>
      </c>
      <c r="BI204" s="152">
        <f>IF(N204="nulová",J204,0)</f>
        <v>0</v>
      </c>
      <c r="BJ204" s="19" t="s">
        <v>37</v>
      </c>
      <c r="BK204" s="152">
        <f>ROUND(I204*H204,2)</f>
        <v>0</v>
      </c>
      <c r="BL204" s="19" t="s">
        <v>123</v>
      </c>
      <c r="BM204" s="151" t="s">
        <v>928</v>
      </c>
    </row>
    <row r="205" spans="1:65" s="2" customFormat="1" ht="11.25">
      <c r="A205" s="34"/>
      <c r="B205" s="35"/>
      <c r="C205" s="34"/>
      <c r="D205" s="153" t="s">
        <v>125</v>
      </c>
      <c r="E205" s="34"/>
      <c r="F205" s="154" t="s">
        <v>462</v>
      </c>
      <c r="G205" s="34"/>
      <c r="H205" s="34"/>
      <c r="I205" s="155"/>
      <c r="J205" s="34"/>
      <c r="K205" s="34"/>
      <c r="L205" s="35"/>
      <c r="M205" s="156"/>
      <c r="N205" s="157"/>
      <c r="O205" s="55"/>
      <c r="P205" s="55"/>
      <c r="Q205" s="55"/>
      <c r="R205" s="55"/>
      <c r="S205" s="55"/>
      <c r="T205" s="56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T205" s="19" t="s">
        <v>125</v>
      </c>
      <c r="AU205" s="19" t="s">
        <v>85</v>
      </c>
    </row>
    <row r="206" spans="1:65" s="13" customFormat="1" ht="11.25">
      <c r="B206" s="158"/>
      <c r="D206" s="153" t="s">
        <v>126</v>
      </c>
      <c r="E206" s="159" t="s">
        <v>3</v>
      </c>
      <c r="F206" s="160" t="s">
        <v>929</v>
      </c>
      <c r="H206" s="161">
        <v>7.92</v>
      </c>
      <c r="I206" s="162"/>
      <c r="L206" s="158"/>
      <c r="M206" s="163"/>
      <c r="N206" s="164"/>
      <c r="O206" s="164"/>
      <c r="P206" s="164"/>
      <c r="Q206" s="164"/>
      <c r="R206" s="164"/>
      <c r="S206" s="164"/>
      <c r="T206" s="165"/>
      <c r="AT206" s="159" t="s">
        <v>126</v>
      </c>
      <c r="AU206" s="159" t="s">
        <v>85</v>
      </c>
      <c r="AV206" s="13" t="s">
        <v>85</v>
      </c>
      <c r="AW206" s="13" t="s">
        <v>36</v>
      </c>
      <c r="AX206" s="13" t="s">
        <v>76</v>
      </c>
      <c r="AY206" s="159" t="s">
        <v>116</v>
      </c>
    </row>
    <row r="207" spans="1:65" s="15" customFormat="1" ht="11.25">
      <c r="B207" s="176"/>
      <c r="D207" s="153" t="s">
        <v>126</v>
      </c>
      <c r="E207" s="177" t="s">
        <v>3</v>
      </c>
      <c r="F207" s="178" t="s">
        <v>238</v>
      </c>
      <c r="H207" s="179">
        <v>7.92</v>
      </c>
      <c r="I207" s="180"/>
      <c r="L207" s="176"/>
      <c r="M207" s="181"/>
      <c r="N207" s="182"/>
      <c r="O207" s="182"/>
      <c r="P207" s="182"/>
      <c r="Q207" s="182"/>
      <c r="R207" s="182"/>
      <c r="S207" s="182"/>
      <c r="T207" s="183"/>
      <c r="AT207" s="177" t="s">
        <v>126</v>
      </c>
      <c r="AU207" s="177" t="s">
        <v>85</v>
      </c>
      <c r="AV207" s="15" t="s">
        <v>123</v>
      </c>
      <c r="AW207" s="15" t="s">
        <v>36</v>
      </c>
      <c r="AX207" s="15" t="s">
        <v>37</v>
      </c>
      <c r="AY207" s="177" t="s">
        <v>116</v>
      </c>
    </row>
    <row r="208" spans="1:65" s="2" customFormat="1" ht="16.5" customHeight="1">
      <c r="A208" s="34"/>
      <c r="B208" s="139"/>
      <c r="C208" s="140" t="s">
        <v>369</v>
      </c>
      <c r="D208" s="140" t="s">
        <v>119</v>
      </c>
      <c r="E208" s="141" t="s">
        <v>466</v>
      </c>
      <c r="F208" s="142" t="s">
        <v>467</v>
      </c>
      <c r="G208" s="143" t="s">
        <v>227</v>
      </c>
      <c r="H208" s="144">
        <v>24.75</v>
      </c>
      <c r="I208" s="145"/>
      <c r="J208" s="146">
        <f>ROUND(I208*H208,2)</f>
        <v>0</v>
      </c>
      <c r="K208" s="142" t="s">
        <v>228</v>
      </c>
      <c r="L208" s="35"/>
      <c r="M208" s="147" t="s">
        <v>3</v>
      </c>
      <c r="N208" s="148" t="s">
        <v>47</v>
      </c>
      <c r="O208" s="55"/>
      <c r="P208" s="149">
        <f>O208*H208</f>
        <v>0</v>
      </c>
      <c r="Q208" s="149">
        <v>0</v>
      </c>
      <c r="R208" s="149">
        <f>Q208*H208</f>
        <v>0</v>
      </c>
      <c r="S208" s="149">
        <v>0</v>
      </c>
      <c r="T208" s="150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151" t="s">
        <v>123</v>
      </c>
      <c r="AT208" s="151" t="s">
        <v>119</v>
      </c>
      <c r="AU208" s="151" t="s">
        <v>85</v>
      </c>
      <c r="AY208" s="19" t="s">
        <v>116</v>
      </c>
      <c r="BE208" s="152">
        <f>IF(N208="základní",J208,0)</f>
        <v>0</v>
      </c>
      <c r="BF208" s="152">
        <f>IF(N208="snížená",J208,0)</f>
        <v>0</v>
      </c>
      <c r="BG208" s="152">
        <f>IF(N208="zákl. přenesená",J208,0)</f>
        <v>0</v>
      </c>
      <c r="BH208" s="152">
        <f>IF(N208="sníž. přenesená",J208,0)</f>
        <v>0</v>
      </c>
      <c r="BI208" s="152">
        <f>IF(N208="nulová",J208,0)</f>
        <v>0</v>
      </c>
      <c r="BJ208" s="19" t="s">
        <v>37</v>
      </c>
      <c r="BK208" s="152">
        <f>ROUND(I208*H208,2)</f>
        <v>0</v>
      </c>
      <c r="BL208" s="19" t="s">
        <v>123</v>
      </c>
      <c r="BM208" s="151" t="s">
        <v>930</v>
      </c>
    </row>
    <row r="209" spans="1:65" s="2" customFormat="1" ht="11.25">
      <c r="A209" s="34"/>
      <c r="B209" s="35"/>
      <c r="C209" s="34"/>
      <c r="D209" s="153" t="s">
        <v>125</v>
      </c>
      <c r="E209" s="34"/>
      <c r="F209" s="154" t="s">
        <v>469</v>
      </c>
      <c r="G209" s="34"/>
      <c r="H209" s="34"/>
      <c r="I209" s="155"/>
      <c r="J209" s="34"/>
      <c r="K209" s="34"/>
      <c r="L209" s="35"/>
      <c r="M209" s="156"/>
      <c r="N209" s="157"/>
      <c r="O209" s="55"/>
      <c r="P209" s="55"/>
      <c r="Q209" s="55"/>
      <c r="R209" s="55"/>
      <c r="S209" s="55"/>
      <c r="T209" s="56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9" t="s">
        <v>125</v>
      </c>
      <c r="AU209" s="19" t="s">
        <v>85</v>
      </c>
    </row>
    <row r="210" spans="1:65" s="13" customFormat="1" ht="11.25">
      <c r="B210" s="158"/>
      <c r="D210" s="153" t="s">
        <v>126</v>
      </c>
      <c r="E210" s="159" t="s">
        <v>3</v>
      </c>
      <c r="F210" s="160" t="s">
        <v>927</v>
      </c>
      <c r="H210" s="161">
        <v>24.75</v>
      </c>
      <c r="I210" s="162"/>
      <c r="L210" s="158"/>
      <c r="M210" s="163"/>
      <c r="N210" s="164"/>
      <c r="O210" s="164"/>
      <c r="P210" s="164"/>
      <c r="Q210" s="164"/>
      <c r="R210" s="164"/>
      <c r="S210" s="164"/>
      <c r="T210" s="165"/>
      <c r="AT210" s="159" t="s">
        <v>126</v>
      </c>
      <c r="AU210" s="159" t="s">
        <v>85</v>
      </c>
      <c r="AV210" s="13" t="s">
        <v>85</v>
      </c>
      <c r="AW210" s="13" t="s">
        <v>36</v>
      </c>
      <c r="AX210" s="13" t="s">
        <v>37</v>
      </c>
      <c r="AY210" s="159" t="s">
        <v>116</v>
      </c>
    </row>
    <row r="211" spans="1:65" s="2" customFormat="1" ht="16.5" customHeight="1">
      <c r="A211" s="34"/>
      <c r="B211" s="139"/>
      <c r="C211" s="192" t="s">
        <v>375</v>
      </c>
      <c r="D211" s="192" t="s">
        <v>423</v>
      </c>
      <c r="E211" s="193" t="s">
        <v>471</v>
      </c>
      <c r="F211" s="194" t="s">
        <v>472</v>
      </c>
      <c r="G211" s="195" t="s">
        <v>473</v>
      </c>
      <c r="H211" s="196">
        <v>0.78</v>
      </c>
      <c r="I211" s="197"/>
      <c r="J211" s="198">
        <f>ROUND(I211*H211,2)</f>
        <v>0</v>
      </c>
      <c r="K211" s="194" t="s">
        <v>228</v>
      </c>
      <c r="L211" s="199"/>
      <c r="M211" s="200" t="s">
        <v>3</v>
      </c>
      <c r="N211" s="201" t="s">
        <v>47</v>
      </c>
      <c r="O211" s="55"/>
      <c r="P211" s="149">
        <f>O211*H211</f>
        <v>0</v>
      </c>
      <c r="Q211" s="149">
        <v>1E-3</v>
      </c>
      <c r="R211" s="149">
        <f>Q211*H211</f>
        <v>7.8000000000000009E-4</v>
      </c>
      <c r="S211" s="149">
        <v>0</v>
      </c>
      <c r="T211" s="150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51" t="s">
        <v>151</v>
      </c>
      <c r="AT211" s="151" t="s">
        <v>423</v>
      </c>
      <c r="AU211" s="151" t="s">
        <v>85</v>
      </c>
      <c r="AY211" s="19" t="s">
        <v>116</v>
      </c>
      <c r="BE211" s="152">
        <f>IF(N211="základní",J211,0)</f>
        <v>0</v>
      </c>
      <c r="BF211" s="152">
        <f>IF(N211="snížená",J211,0)</f>
        <v>0</v>
      </c>
      <c r="BG211" s="152">
        <f>IF(N211="zákl. přenesená",J211,0)</f>
        <v>0</v>
      </c>
      <c r="BH211" s="152">
        <f>IF(N211="sníž. přenesená",J211,0)</f>
        <v>0</v>
      </c>
      <c r="BI211" s="152">
        <f>IF(N211="nulová",J211,0)</f>
        <v>0</v>
      </c>
      <c r="BJ211" s="19" t="s">
        <v>37</v>
      </c>
      <c r="BK211" s="152">
        <f>ROUND(I211*H211,2)</f>
        <v>0</v>
      </c>
      <c r="BL211" s="19" t="s">
        <v>123</v>
      </c>
      <c r="BM211" s="151" t="s">
        <v>931</v>
      </c>
    </row>
    <row r="212" spans="1:65" s="2" customFormat="1" ht="11.25">
      <c r="A212" s="34"/>
      <c r="B212" s="35"/>
      <c r="C212" s="34"/>
      <c r="D212" s="153" t="s">
        <v>125</v>
      </c>
      <c r="E212" s="34"/>
      <c r="F212" s="154" t="s">
        <v>472</v>
      </c>
      <c r="G212" s="34"/>
      <c r="H212" s="34"/>
      <c r="I212" s="155"/>
      <c r="J212" s="34"/>
      <c r="K212" s="34"/>
      <c r="L212" s="35"/>
      <c r="M212" s="156"/>
      <c r="N212" s="157"/>
      <c r="O212" s="55"/>
      <c r="P212" s="55"/>
      <c r="Q212" s="55"/>
      <c r="R212" s="55"/>
      <c r="S212" s="55"/>
      <c r="T212" s="56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9" t="s">
        <v>125</v>
      </c>
      <c r="AU212" s="19" t="s">
        <v>85</v>
      </c>
    </row>
    <row r="213" spans="1:65" s="13" customFormat="1" ht="11.25">
      <c r="B213" s="158"/>
      <c r="D213" s="153" t="s">
        <v>126</v>
      </c>
      <c r="E213" s="159" t="s">
        <v>3</v>
      </c>
      <c r="F213" s="160" t="s">
        <v>932</v>
      </c>
      <c r="H213" s="161">
        <v>0.78</v>
      </c>
      <c r="I213" s="162"/>
      <c r="L213" s="158"/>
      <c r="M213" s="163"/>
      <c r="N213" s="164"/>
      <c r="O213" s="164"/>
      <c r="P213" s="164"/>
      <c r="Q213" s="164"/>
      <c r="R213" s="164"/>
      <c r="S213" s="164"/>
      <c r="T213" s="165"/>
      <c r="AT213" s="159" t="s">
        <v>126</v>
      </c>
      <c r="AU213" s="159" t="s">
        <v>85</v>
      </c>
      <c r="AV213" s="13" t="s">
        <v>85</v>
      </c>
      <c r="AW213" s="13" t="s">
        <v>36</v>
      </c>
      <c r="AX213" s="13" t="s">
        <v>76</v>
      </c>
      <c r="AY213" s="159" t="s">
        <v>116</v>
      </c>
    </row>
    <row r="214" spans="1:65" s="15" customFormat="1" ht="11.25">
      <c r="B214" s="176"/>
      <c r="D214" s="153" t="s">
        <v>126</v>
      </c>
      <c r="E214" s="177" t="s">
        <v>3</v>
      </c>
      <c r="F214" s="178" t="s">
        <v>238</v>
      </c>
      <c r="H214" s="179">
        <v>0.78</v>
      </c>
      <c r="I214" s="180"/>
      <c r="L214" s="176"/>
      <c r="M214" s="181"/>
      <c r="N214" s="182"/>
      <c r="O214" s="182"/>
      <c r="P214" s="182"/>
      <c r="Q214" s="182"/>
      <c r="R214" s="182"/>
      <c r="S214" s="182"/>
      <c r="T214" s="183"/>
      <c r="AT214" s="177" t="s">
        <v>126</v>
      </c>
      <c r="AU214" s="177" t="s">
        <v>85</v>
      </c>
      <c r="AV214" s="15" t="s">
        <v>123</v>
      </c>
      <c r="AW214" s="15" t="s">
        <v>36</v>
      </c>
      <c r="AX214" s="15" t="s">
        <v>37</v>
      </c>
      <c r="AY214" s="177" t="s">
        <v>116</v>
      </c>
    </row>
    <row r="215" spans="1:65" s="12" customFormat="1" ht="22.9" customHeight="1">
      <c r="B215" s="126"/>
      <c r="D215" s="127" t="s">
        <v>75</v>
      </c>
      <c r="E215" s="137" t="s">
        <v>123</v>
      </c>
      <c r="F215" s="137" t="s">
        <v>476</v>
      </c>
      <c r="I215" s="129"/>
      <c r="J215" s="138">
        <f>BK215</f>
        <v>0</v>
      </c>
      <c r="L215" s="126"/>
      <c r="M215" s="131"/>
      <c r="N215" s="132"/>
      <c r="O215" s="132"/>
      <c r="P215" s="133">
        <f>SUM(P216:P219)</f>
        <v>0</v>
      </c>
      <c r="Q215" s="132"/>
      <c r="R215" s="133">
        <f>SUM(R216:R219)</f>
        <v>5.3697868</v>
      </c>
      <c r="S215" s="132"/>
      <c r="T215" s="134">
        <f>SUM(T216:T219)</f>
        <v>0</v>
      </c>
      <c r="AR215" s="127" t="s">
        <v>37</v>
      </c>
      <c r="AT215" s="135" t="s">
        <v>75</v>
      </c>
      <c r="AU215" s="135" t="s">
        <v>37</v>
      </c>
      <c r="AY215" s="127" t="s">
        <v>116</v>
      </c>
      <c r="BK215" s="136">
        <f>SUM(BK216:BK219)</f>
        <v>0</v>
      </c>
    </row>
    <row r="216" spans="1:65" s="2" customFormat="1" ht="16.5" customHeight="1">
      <c r="A216" s="34"/>
      <c r="B216" s="139"/>
      <c r="C216" s="140" t="s">
        <v>384</v>
      </c>
      <c r="D216" s="140" t="s">
        <v>119</v>
      </c>
      <c r="E216" s="141" t="s">
        <v>478</v>
      </c>
      <c r="F216" s="142" t="s">
        <v>479</v>
      </c>
      <c r="G216" s="143" t="s">
        <v>305</v>
      </c>
      <c r="H216" s="144">
        <v>2.84</v>
      </c>
      <c r="I216" s="145"/>
      <c r="J216" s="146">
        <f>ROUND(I216*H216,2)</f>
        <v>0</v>
      </c>
      <c r="K216" s="142" t="s">
        <v>228</v>
      </c>
      <c r="L216" s="35"/>
      <c r="M216" s="147" t="s">
        <v>3</v>
      </c>
      <c r="N216" s="148" t="s">
        <v>47</v>
      </c>
      <c r="O216" s="55"/>
      <c r="P216" s="149">
        <f>O216*H216</f>
        <v>0</v>
      </c>
      <c r="Q216" s="149">
        <v>1.8907700000000001</v>
      </c>
      <c r="R216" s="149">
        <f>Q216*H216</f>
        <v>5.3697868</v>
      </c>
      <c r="S216" s="149">
        <v>0</v>
      </c>
      <c r="T216" s="150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51" t="s">
        <v>123</v>
      </c>
      <c r="AT216" s="151" t="s">
        <v>119</v>
      </c>
      <c r="AU216" s="151" t="s">
        <v>85</v>
      </c>
      <c r="AY216" s="19" t="s">
        <v>116</v>
      </c>
      <c r="BE216" s="152">
        <f>IF(N216="základní",J216,0)</f>
        <v>0</v>
      </c>
      <c r="BF216" s="152">
        <f>IF(N216="snížená",J216,0)</f>
        <v>0</v>
      </c>
      <c r="BG216" s="152">
        <f>IF(N216="zákl. přenesená",J216,0)</f>
        <v>0</v>
      </c>
      <c r="BH216" s="152">
        <f>IF(N216="sníž. přenesená",J216,0)</f>
        <v>0</v>
      </c>
      <c r="BI216" s="152">
        <f>IF(N216="nulová",J216,0)</f>
        <v>0</v>
      </c>
      <c r="BJ216" s="19" t="s">
        <v>37</v>
      </c>
      <c r="BK216" s="152">
        <f>ROUND(I216*H216,2)</f>
        <v>0</v>
      </c>
      <c r="BL216" s="19" t="s">
        <v>123</v>
      </c>
      <c r="BM216" s="151" t="s">
        <v>933</v>
      </c>
    </row>
    <row r="217" spans="1:65" s="2" customFormat="1" ht="11.25">
      <c r="A217" s="34"/>
      <c r="B217" s="35"/>
      <c r="C217" s="34"/>
      <c r="D217" s="153" t="s">
        <v>125</v>
      </c>
      <c r="E217" s="34"/>
      <c r="F217" s="154" t="s">
        <v>481</v>
      </c>
      <c r="G217" s="34"/>
      <c r="H217" s="34"/>
      <c r="I217" s="155"/>
      <c r="J217" s="34"/>
      <c r="K217" s="34"/>
      <c r="L217" s="35"/>
      <c r="M217" s="156"/>
      <c r="N217" s="157"/>
      <c r="O217" s="55"/>
      <c r="P217" s="55"/>
      <c r="Q217" s="55"/>
      <c r="R217" s="55"/>
      <c r="S217" s="55"/>
      <c r="T217" s="56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9" t="s">
        <v>125</v>
      </c>
      <c r="AU217" s="19" t="s">
        <v>85</v>
      </c>
    </row>
    <row r="218" spans="1:65" s="13" customFormat="1" ht="11.25">
      <c r="B218" s="158"/>
      <c r="D218" s="153" t="s">
        <v>126</v>
      </c>
      <c r="E218" s="159" t="s">
        <v>3</v>
      </c>
      <c r="F218" s="160" t="s">
        <v>934</v>
      </c>
      <c r="H218" s="161">
        <v>2.84</v>
      </c>
      <c r="I218" s="162"/>
      <c r="L218" s="158"/>
      <c r="M218" s="163"/>
      <c r="N218" s="164"/>
      <c r="O218" s="164"/>
      <c r="P218" s="164"/>
      <c r="Q218" s="164"/>
      <c r="R218" s="164"/>
      <c r="S218" s="164"/>
      <c r="T218" s="165"/>
      <c r="AT218" s="159" t="s">
        <v>126</v>
      </c>
      <c r="AU218" s="159" t="s">
        <v>85</v>
      </c>
      <c r="AV218" s="13" t="s">
        <v>85</v>
      </c>
      <c r="AW218" s="13" t="s">
        <v>36</v>
      </c>
      <c r="AX218" s="13" t="s">
        <v>76</v>
      </c>
      <c r="AY218" s="159" t="s">
        <v>116</v>
      </c>
    </row>
    <row r="219" spans="1:65" s="15" customFormat="1" ht="11.25">
      <c r="B219" s="176"/>
      <c r="D219" s="153" t="s">
        <v>126</v>
      </c>
      <c r="E219" s="177" t="s">
        <v>3</v>
      </c>
      <c r="F219" s="178" t="s">
        <v>238</v>
      </c>
      <c r="H219" s="179">
        <v>2.84</v>
      </c>
      <c r="I219" s="180"/>
      <c r="L219" s="176"/>
      <c r="M219" s="181"/>
      <c r="N219" s="182"/>
      <c r="O219" s="182"/>
      <c r="P219" s="182"/>
      <c r="Q219" s="182"/>
      <c r="R219" s="182"/>
      <c r="S219" s="182"/>
      <c r="T219" s="183"/>
      <c r="AT219" s="177" t="s">
        <v>126</v>
      </c>
      <c r="AU219" s="177" t="s">
        <v>85</v>
      </c>
      <c r="AV219" s="15" t="s">
        <v>123</v>
      </c>
      <c r="AW219" s="15" t="s">
        <v>36</v>
      </c>
      <c r="AX219" s="15" t="s">
        <v>37</v>
      </c>
      <c r="AY219" s="177" t="s">
        <v>116</v>
      </c>
    </row>
    <row r="220" spans="1:65" s="12" customFormat="1" ht="22.9" customHeight="1">
      <c r="B220" s="126"/>
      <c r="D220" s="127" t="s">
        <v>75</v>
      </c>
      <c r="E220" s="137" t="s">
        <v>138</v>
      </c>
      <c r="F220" s="137" t="s">
        <v>532</v>
      </c>
      <c r="I220" s="129"/>
      <c r="J220" s="138">
        <f>BK220</f>
        <v>0</v>
      </c>
      <c r="L220" s="126"/>
      <c r="M220" s="131"/>
      <c r="N220" s="132"/>
      <c r="O220" s="132"/>
      <c r="P220" s="133">
        <f>SUM(P221:P234)</f>
        <v>0</v>
      </c>
      <c r="Q220" s="132"/>
      <c r="R220" s="133">
        <f>SUM(R221:R234)</f>
        <v>2.6303392000000003</v>
      </c>
      <c r="S220" s="132"/>
      <c r="T220" s="134">
        <f>SUM(T221:T234)</f>
        <v>0</v>
      </c>
      <c r="AR220" s="127" t="s">
        <v>85</v>
      </c>
      <c r="AT220" s="135" t="s">
        <v>75</v>
      </c>
      <c r="AU220" s="135" t="s">
        <v>37</v>
      </c>
      <c r="AY220" s="127" t="s">
        <v>116</v>
      </c>
      <c r="BK220" s="136">
        <f>SUM(BK221:BK234)</f>
        <v>0</v>
      </c>
    </row>
    <row r="221" spans="1:65" s="2" customFormat="1" ht="16.5" customHeight="1">
      <c r="A221" s="34"/>
      <c r="B221" s="139"/>
      <c r="C221" s="140" t="s">
        <v>391</v>
      </c>
      <c r="D221" s="140" t="s">
        <v>119</v>
      </c>
      <c r="E221" s="141" t="s">
        <v>540</v>
      </c>
      <c r="F221" s="142" t="s">
        <v>541</v>
      </c>
      <c r="G221" s="143" t="s">
        <v>227</v>
      </c>
      <c r="H221" s="144">
        <v>3.52</v>
      </c>
      <c r="I221" s="145"/>
      <c r="J221" s="146">
        <f>ROUND(I221*H221,2)</f>
        <v>0</v>
      </c>
      <c r="K221" s="142" t="s">
        <v>228</v>
      </c>
      <c r="L221" s="35"/>
      <c r="M221" s="147" t="s">
        <v>3</v>
      </c>
      <c r="N221" s="148" t="s">
        <v>47</v>
      </c>
      <c r="O221" s="55"/>
      <c r="P221" s="149">
        <f>O221*H221</f>
        <v>0</v>
      </c>
      <c r="Q221" s="149">
        <v>0.46</v>
      </c>
      <c r="R221" s="149">
        <f>Q221*H221</f>
        <v>1.6192</v>
      </c>
      <c r="S221" s="149">
        <v>0</v>
      </c>
      <c r="T221" s="150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51" t="s">
        <v>123</v>
      </c>
      <c r="AT221" s="151" t="s">
        <v>119</v>
      </c>
      <c r="AU221" s="151" t="s">
        <v>85</v>
      </c>
      <c r="AY221" s="19" t="s">
        <v>116</v>
      </c>
      <c r="BE221" s="152">
        <f>IF(N221="základní",J221,0)</f>
        <v>0</v>
      </c>
      <c r="BF221" s="152">
        <f>IF(N221="snížená",J221,0)</f>
        <v>0</v>
      </c>
      <c r="BG221" s="152">
        <f>IF(N221="zákl. přenesená",J221,0)</f>
        <v>0</v>
      </c>
      <c r="BH221" s="152">
        <f>IF(N221="sníž. přenesená",J221,0)</f>
        <v>0</v>
      </c>
      <c r="BI221" s="152">
        <f>IF(N221="nulová",J221,0)</f>
        <v>0</v>
      </c>
      <c r="BJ221" s="19" t="s">
        <v>37</v>
      </c>
      <c r="BK221" s="152">
        <f>ROUND(I221*H221,2)</f>
        <v>0</v>
      </c>
      <c r="BL221" s="19" t="s">
        <v>123</v>
      </c>
      <c r="BM221" s="151" t="s">
        <v>935</v>
      </c>
    </row>
    <row r="222" spans="1:65" s="2" customFormat="1" ht="11.25">
      <c r="A222" s="34"/>
      <c r="B222" s="35"/>
      <c r="C222" s="34"/>
      <c r="D222" s="153" t="s">
        <v>125</v>
      </c>
      <c r="E222" s="34"/>
      <c r="F222" s="154" t="s">
        <v>543</v>
      </c>
      <c r="G222" s="34"/>
      <c r="H222" s="34"/>
      <c r="I222" s="155"/>
      <c r="J222" s="34"/>
      <c r="K222" s="34"/>
      <c r="L222" s="35"/>
      <c r="M222" s="156"/>
      <c r="N222" s="157"/>
      <c r="O222" s="55"/>
      <c r="P222" s="55"/>
      <c r="Q222" s="55"/>
      <c r="R222" s="55"/>
      <c r="S222" s="55"/>
      <c r="T222" s="56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9" t="s">
        <v>125</v>
      </c>
      <c r="AU222" s="19" t="s">
        <v>85</v>
      </c>
    </row>
    <row r="223" spans="1:65" s="14" customFormat="1" ht="11.25">
      <c r="B223" s="166"/>
      <c r="D223" s="153" t="s">
        <v>126</v>
      </c>
      <c r="E223" s="167" t="s">
        <v>3</v>
      </c>
      <c r="F223" s="168" t="s">
        <v>243</v>
      </c>
      <c r="H223" s="167" t="s">
        <v>3</v>
      </c>
      <c r="I223" s="169"/>
      <c r="L223" s="166"/>
      <c r="M223" s="170"/>
      <c r="N223" s="171"/>
      <c r="O223" s="171"/>
      <c r="P223" s="171"/>
      <c r="Q223" s="171"/>
      <c r="R223" s="171"/>
      <c r="S223" s="171"/>
      <c r="T223" s="172"/>
      <c r="AT223" s="167" t="s">
        <v>126</v>
      </c>
      <c r="AU223" s="167" t="s">
        <v>85</v>
      </c>
      <c r="AV223" s="14" t="s">
        <v>37</v>
      </c>
      <c r="AW223" s="14" t="s">
        <v>36</v>
      </c>
      <c r="AX223" s="14" t="s">
        <v>76</v>
      </c>
      <c r="AY223" s="167" t="s">
        <v>116</v>
      </c>
    </row>
    <row r="224" spans="1:65" s="13" customFormat="1" ht="11.25">
      <c r="B224" s="158"/>
      <c r="D224" s="153" t="s">
        <v>126</v>
      </c>
      <c r="E224" s="159" t="s">
        <v>3</v>
      </c>
      <c r="F224" s="160" t="s">
        <v>846</v>
      </c>
      <c r="H224" s="161">
        <v>3.52</v>
      </c>
      <c r="I224" s="162"/>
      <c r="L224" s="158"/>
      <c r="M224" s="163"/>
      <c r="N224" s="164"/>
      <c r="O224" s="164"/>
      <c r="P224" s="164"/>
      <c r="Q224" s="164"/>
      <c r="R224" s="164"/>
      <c r="S224" s="164"/>
      <c r="T224" s="165"/>
      <c r="AT224" s="159" t="s">
        <v>126</v>
      </c>
      <c r="AU224" s="159" t="s">
        <v>85</v>
      </c>
      <c r="AV224" s="13" t="s">
        <v>85</v>
      </c>
      <c r="AW224" s="13" t="s">
        <v>36</v>
      </c>
      <c r="AX224" s="13" t="s">
        <v>76</v>
      </c>
      <c r="AY224" s="159" t="s">
        <v>116</v>
      </c>
    </row>
    <row r="225" spans="1:65" s="2" customFormat="1" ht="16.5" customHeight="1">
      <c r="A225" s="34"/>
      <c r="B225" s="139"/>
      <c r="C225" s="140" t="s">
        <v>399</v>
      </c>
      <c r="D225" s="140" t="s">
        <v>119</v>
      </c>
      <c r="E225" s="141" t="s">
        <v>936</v>
      </c>
      <c r="F225" s="142" t="s">
        <v>937</v>
      </c>
      <c r="G225" s="143" t="s">
        <v>227</v>
      </c>
      <c r="H225" s="144">
        <v>3.52</v>
      </c>
      <c r="I225" s="145"/>
      <c r="J225" s="146">
        <f>ROUND(I225*H225,2)</f>
        <v>0</v>
      </c>
      <c r="K225" s="142" t="s">
        <v>3</v>
      </c>
      <c r="L225" s="35"/>
      <c r="M225" s="147" t="s">
        <v>3</v>
      </c>
      <c r="N225" s="148" t="s">
        <v>47</v>
      </c>
      <c r="O225" s="55"/>
      <c r="P225" s="149">
        <f>O225*H225</f>
        <v>0</v>
      </c>
      <c r="Q225" s="149">
        <v>0.27500000000000002</v>
      </c>
      <c r="R225" s="149">
        <f>Q225*H225</f>
        <v>0.96800000000000008</v>
      </c>
      <c r="S225" s="149">
        <v>0</v>
      </c>
      <c r="T225" s="150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151" t="s">
        <v>123</v>
      </c>
      <c r="AT225" s="151" t="s">
        <v>119</v>
      </c>
      <c r="AU225" s="151" t="s">
        <v>85</v>
      </c>
      <c r="AY225" s="19" t="s">
        <v>116</v>
      </c>
      <c r="BE225" s="152">
        <f>IF(N225="základní",J225,0)</f>
        <v>0</v>
      </c>
      <c r="BF225" s="152">
        <f>IF(N225="snížená",J225,0)</f>
        <v>0</v>
      </c>
      <c r="BG225" s="152">
        <f>IF(N225="zákl. přenesená",J225,0)</f>
        <v>0</v>
      </c>
      <c r="BH225" s="152">
        <f>IF(N225="sníž. přenesená",J225,0)</f>
        <v>0</v>
      </c>
      <c r="BI225" s="152">
        <f>IF(N225="nulová",J225,0)</f>
        <v>0</v>
      </c>
      <c r="BJ225" s="19" t="s">
        <v>37</v>
      </c>
      <c r="BK225" s="152">
        <f>ROUND(I225*H225,2)</f>
        <v>0</v>
      </c>
      <c r="BL225" s="19" t="s">
        <v>123</v>
      </c>
      <c r="BM225" s="151" t="s">
        <v>938</v>
      </c>
    </row>
    <row r="226" spans="1:65" s="2" customFormat="1" ht="11.25">
      <c r="A226" s="34"/>
      <c r="B226" s="35"/>
      <c r="C226" s="34"/>
      <c r="D226" s="153" t="s">
        <v>125</v>
      </c>
      <c r="E226" s="34"/>
      <c r="F226" s="154" t="s">
        <v>579</v>
      </c>
      <c r="G226" s="34"/>
      <c r="H226" s="34"/>
      <c r="I226" s="155"/>
      <c r="J226" s="34"/>
      <c r="K226" s="34"/>
      <c r="L226" s="35"/>
      <c r="M226" s="156"/>
      <c r="N226" s="157"/>
      <c r="O226" s="55"/>
      <c r="P226" s="55"/>
      <c r="Q226" s="55"/>
      <c r="R226" s="55"/>
      <c r="S226" s="55"/>
      <c r="T226" s="56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9" t="s">
        <v>125</v>
      </c>
      <c r="AU226" s="19" t="s">
        <v>85</v>
      </c>
    </row>
    <row r="227" spans="1:65" s="13" customFormat="1" ht="11.25">
      <c r="B227" s="158"/>
      <c r="D227" s="153" t="s">
        <v>126</v>
      </c>
      <c r="E227" s="159" t="s">
        <v>3</v>
      </c>
      <c r="F227" s="160" t="s">
        <v>939</v>
      </c>
      <c r="H227" s="161">
        <v>3.52</v>
      </c>
      <c r="I227" s="162"/>
      <c r="L227" s="158"/>
      <c r="M227" s="163"/>
      <c r="N227" s="164"/>
      <c r="O227" s="164"/>
      <c r="P227" s="164"/>
      <c r="Q227" s="164"/>
      <c r="R227" s="164"/>
      <c r="S227" s="164"/>
      <c r="T227" s="165"/>
      <c r="AT227" s="159" t="s">
        <v>126</v>
      </c>
      <c r="AU227" s="159" t="s">
        <v>85</v>
      </c>
      <c r="AV227" s="13" t="s">
        <v>85</v>
      </c>
      <c r="AW227" s="13" t="s">
        <v>36</v>
      </c>
      <c r="AX227" s="13" t="s">
        <v>76</v>
      </c>
      <c r="AY227" s="159" t="s">
        <v>116</v>
      </c>
    </row>
    <row r="228" spans="1:65" s="2" customFormat="1" ht="16.5" customHeight="1">
      <c r="A228" s="34"/>
      <c r="B228" s="139"/>
      <c r="C228" s="140" t="s">
        <v>405</v>
      </c>
      <c r="D228" s="140" t="s">
        <v>119</v>
      </c>
      <c r="E228" s="141" t="s">
        <v>581</v>
      </c>
      <c r="F228" s="142" t="s">
        <v>582</v>
      </c>
      <c r="G228" s="143" t="s">
        <v>227</v>
      </c>
      <c r="H228" s="144">
        <v>3.52</v>
      </c>
      <c r="I228" s="145"/>
      <c r="J228" s="146">
        <f>ROUND(I228*H228,2)</f>
        <v>0</v>
      </c>
      <c r="K228" s="142" t="s">
        <v>228</v>
      </c>
      <c r="L228" s="35"/>
      <c r="M228" s="147" t="s">
        <v>3</v>
      </c>
      <c r="N228" s="148" t="s">
        <v>47</v>
      </c>
      <c r="O228" s="55"/>
      <c r="P228" s="149">
        <f>O228*H228</f>
        <v>0</v>
      </c>
      <c r="Q228" s="149">
        <v>5.7099999999999998E-3</v>
      </c>
      <c r="R228" s="149">
        <f>Q228*H228</f>
        <v>2.0099200000000001E-2</v>
      </c>
      <c r="S228" s="149">
        <v>0</v>
      </c>
      <c r="T228" s="150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151" t="s">
        <v>123</v>
      </c>
      <c r="AT228" s="151" t="s">
        <v>119</v>
      </c>
      <c r="AU228" s="151" t="s">
        <v>85</v>
      </c>
      <c r="AY228" s="19" t="s">
        <v>116</v>
      </c>
      <c r="BE228" s="152">
        <f>IF(N228="základní",J228,0)</f>
        <v>0</v>
      </c>
      <c r="BF228" s="152">
        <f>IF(N228="snížená",J228,0)</f>
        <v>0</v>
      </c>
      <c r="BG228" s="152">
        <f>IF(N228="zákl. přenesená",J228,0)</f>
        <v>0</v>
      </c>
      <c r="BH228" s="152">
        <f>IF(N228="sníž. přenesená",J228,0)</f>
        <v>0</v>
      </c>
      <c r="BI228" s="152">
        <f>IF(N228="nulová",J228,0)</f>
        <v>0</v>
      </c>
      <c r="BJ228" s="19" t="s">
        <v>37</v>
      </c>
      <c r="BK228" s="152">
        <f>ROUND(I228*H228,2)</f>
        <v>0</v>
      </c>
      <c r="BL228" s="19" t="s">
        <v>123</v>
      </c>
      <c r="BM228" s="151" t="s">
        <v>940</v>
      </c>
    </row>
    <row r="229" spans="1:65" s="2" customFormat="1" ht="11.25">
      <c r="A229" s="34"/>
      <c r="B229" s="35"/>
      <c r="C229" s="34"/>
      <c r="D229" s="153" t="s">
        <v>125</v>
      </c>
      <c r="E229" s="34"/>
      <c r="F229" s="154" t="s">
        <v>584</v>
      </c>
      <c r="G229" s="34"/>
      <c r="H229" s="34"/>
      <c r="I229" s="155"/>
      <c r="J229" s="34"/>
      <c r="K229" s="34"/>
      <c r="L229" s="35"/>
      <c r="M229" s="156"/>
      <c r="N229" s="157"/>
      <c r="O229" s="55"/>
      <c r="P229" s="55"/>
      <c r="Q229" s="55"/>
      <c r="R229" s="55"/>
      <c r="S229" s="55"/>
      <c r="T229" s="56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9" t="s">
        <v>125</v>
      </c>
      <c r="AU229" s="19" t="s">
        <v>85</v>
      </c>
    </row>
    <row r="230" spans="1:65" s="13" customFormat="1" ht="11.25">
      <c r="B230" s="158"/>
      <c r="D230" s="153" t="s">
        <v>126</v>
      </c>
      <c r="E230" s="159" t="s">
        <v>3</v>
      </c>
      <c r="F230" s="160" t="s">
        <v>939</v>
      </c>
      <c r="H230" s="161">
        <v>3.52</v>
      </c>
      <c r="I230" s="162"/>
      <c r="L230" s="158"/>
      <c r="M230" s="163"/>
      <c r="N230" s="164"/>
      <c r="O230" s="164"/>
      <c r="P230" s="164"/>
      <c r="Q230" s="164"/>
      <c r="R230" s="164"/>
      <c r="S230" s="164"/>
      <c r="T230" s="165"/>
      <c r="AT230" s="159" t="s">
        <v>126</v>
      </c>
      <c r="AU230" s="159" t="s">
        <v>85</v>
      </c>
      <c r="AV230" s="13" t="s">
        <v>85</v>
      </c>
      <c r="AW230" s="13" t="s">
        <v>36</v>
      </c>
      <c r="AX230" s="13" t="s">
        <v>76</v>
      </c>
      <c r="AY230" s="159" t="s">
        <v>116</v>
      </c>
    </row>
    <row r="231" spans="1:65" s="2" customFormat="1" ht="16.5" customHeight="1">
      <c r="A231" s="34"/>
      <c r="B231" s="139"/>
      <c r="C231" s="140" t="s">
        <v>411</v>
      </c>
      <c r="D231" s="140" t="s">
        <v>119</v>
      </c>
      <c r="E231" s="141" t="s">
        <v>596</v>
      </c>
      <c r="F231" s="142" t="s">
        <v>597</v>
      </c>
      <c r="G231" s="143" t="s">
        <v>254</v>
      </c>
      <c r="H231" s="144">
        <v>6.4</v>
      </c>
      <c r="I231" s="145"/>
      <c r="J231" s="146">
        <f>ROUND(I231*H231,2)</f>
        <v>0</v>
      </c>
      <c r="K231" s="142" t="s">
        <v>3</v>
      </c>
      <c r="L231" s="35"/>
      <c r="M231" s="147" t="s">
        <v>3</v>
      </c>
      <c r="N231" s="148" t="s">
        <v>47</v>
      </c>
      <c r="O231" s="55"/>
      <c r="P231" s="149">
        <f>O231*H231</f>
        <v>0</v>
      </c>
      <c r="Q231" s="149">
        <v>3.5999999999999999E-3</v>
      </c>
      <c r="R231" s="149">
        <f>Q231*H231</f>
        <v>2.3040000000000001E-2</v>
      </c>
      <c r="S231" s="149">
        <v>0</v>
      </c>
      <c r="T231" s="150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151" t="s">
        <v>123</v>
      </c>
      <c r="AT231" s="151" t="s">
        <v>119</v>
      </c>
      <c r="AU231" s="151" t="s">
        <v>85</v>
      </c>
      <c r="AY231" s="19" t="s">
        <v>116</v>
      </c>
      <c r="BE231" s="152">
        <f>IF(N231="základní",J231,0)</f>
        <v>0</v>
      </c>
      <c r="BF231" s="152">
        <f>IF(N231="snížená",J231,0)</f>
        <v>0</v>
      </c>
      <c r="BG231" s="152">
        <f>IF(N231="zákl. přenesená",J231,0)</f>
        <v>0</v>
      </c>
      <c r="BH231" s="152">
        <f>IF(N231="sníž. přenesená",J231,0)</f>
        <v>0</v>
      </c>
      <c r="BI231" s="152">
        <f>IF(N231="nulová",J231,0)</f>
        <v>0</v>
      </c>
      <c r="BJ231" s="19" t="s">
        <v>37</v>
      </c>
      <c r="BK231" s="152">
        <f>ROUND(I231*H231,2)</f>
        <v>0</v>
      </c>
      <c r="BL231" s="19" t="s">
        <v>123</v>
      </c>
      <c r="BM231" s="151" t="s">
        <v>941</v>
      </c>
    </row>
    <row r="232" spans="1:65" s="2" customFormat="1" ht="11.25">
      <c r="A232" s="34"/>
      <c r="B232" s="35"/>
      <c r="C232" s="34"/>
      <c r="D232" s="153" t="s">
        <v>125</v>
      </c>
      <c r="E232" s="34"/>
      <c r="F232" s="154" t="s">
        <v>599</v>
      </c>
      <c r="G232" s="34"/>
      <c r="H232" s="34"/>
      <c r="I232" s="155"/>
      <c r="J232" s="34"/>
      <c r="K232" s="34"/>
      <c r="L232" s="35"/>
      <c r="M232" s="156"/>
      <c r="N232" s="157"/>
      <c r="O232" s="55"/>
      <c r="P232" s="55"/>
      <c r="Q232" s="55"/>
      <c r="R232" s="55"/>
      <c r="S232" s="55"/>
      <c r="T232" s="56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9" t="s">
        <v>125</v>
      </c>
      <c r="AU232" s="19" t="s">
        <v>85</v>
      </c>
    </row>
    <row r="233" spans="1:65" s="13" customFormat="1" ht="11.25">
      <c r="B233" s="158"/>
      <c r="D233" s="153" t="s">
        <v>126</v>
      </c>
      <c r="E233" s="159" t="s">
        <v>3</v>
      </c>
      <c r="F233" s="160" t="s">
        <v>942</v>
      </c>
      <c r="H233" s="161">
        <v>6.4</v>
      </c>
      <c r="I233" s="162"/>
      <c r="L233" s="158"/>
      <c r="M233" s="163"/>
      <c r="N233" s="164"/>
      <c r="O233" s="164"/>
      <c r="P233" s="164"/>
      <c r="Q233" s="164"/>
      <c r="R233" s="164"/>
      <c r="S233" s="164"/>
      <c r="T233" s="165"/>
      <c r="AT233" s="159" t="s">
        <v>126</v>
      </c>
      <c r="AU233" s="159" t="s">
        <v>85</v>
      </c>
      <c r="AV233" s="13" t="s">
        <v>85</v>
      </c>
      <c r="AW233" s="13" t="s">
        <v>36</v>
      </c>
      <c r="AX233" s="13" t="s">
        <v>76</v>
      </c>
      <c r="AY233" s="159" t="s">
        <v>116</v>
      </c>
    </row>
    <row r="234" spans="1:65" s="15" customFormat="1" ht="11.25">
      <c r="B234" s="176"/>
      <c r="D234" s="153" t="s">
        <v>126</v>
      </c>
      <c r="E234" s="177" t="s">
        <v>3</v>
      </c>
      <c r="F234" s="178" t="s">
        <v>238</v>
      </c>
      <c r="H234" s="179">
        <v>6.4</v>
      </c>
      <c r="I234" s="180"/>
      <c r="L234" s="176"/>
      <c r="M234" s="181"/>
      <c r="N234" s="182"/>
      <c r="O234" s="182"/>
      <c r="P234" s="182"/>
      <c r="Q234" s="182"/>
      <c r="R234" s="182"/>
      <c r="S234" s="182"/>
      <c r="T234" s="183"/>
      <c r="AT234" s="177" t="s">
        <v>126</v>
      </c>
      <c r="AU234" s="177" t="s">
        <v>85</v>
      </c>
      <c r="AV234" s="15" t="s">
        <v>123</v>
      </c>
      <c r="AW234" s="15" t="s">
        <v>36</v>
      </c>
      <c r="AX234" s="15" t="s">
        <v>37</v>
      </c>
      <c r="AY234" s="177" t="s">
        <v>116</v>
      </c>
    </row>
    <row r="235" spans="1:65" s="12" customFormat="1" ht="22.9" customHeight="1">
      <c r="B235" s="126"/>
      <c r="D235" s="127" t="s">
        <v>75</v>
      </c>
      <c r="E235" s="137" t="s">
        <v>151</v>
      </c>
      <c r="F235" s="137" t="s">
        <v>601</v>
      </c>
      <c r="I235" s="129"/>
      <c r="J235" s="138">
        <f>BK235</f>
        <v>0</v>
      </c>
      <c r="L235" s="126"/>
      <c r="M235" s="131"/>
      <c r="N235" s="132"/>
      <c r="O235" s="132"/>
      <c r="P235" s="133">
        <f>SUM(P236:P303)</f>
        <v>0</v>
      </c>
      <c r="Q235" s="132"/>
      <c r="R235" s="133">
        <f>SUM(R236:R303)</f>
        <v>0.20058898000000003</v>
      </c>
      <c r="S235" s="132"/>
      <c r="T235" s="134">
        <f>SUM(T236:T303)</f>
        <v>0</v>
      </c>
      <c r="AR235" s="127" t="s">
        <v>37</v>
      </c>
      <c r="AT235" s="135" t="s">
        <v>75</v>
      </c>
      <c r="AU235" s="135" t="s">
        <v>37</v>
      </c>
      <c r="AY235" s="127" t="s">
        <v>116</v>
      </c>
      <c r="BK235" s="136">
        <f>SUM(BK236:BK303)</f>
        <v>0</v>
      </c>
    </row>
    <row r="236" spans="1:65" s="2" customFormat="1" ht="16.5" customHeight="1">
      <c r="A236" s="34"/>
      <c r="B236" s="139"/>
      <c r="C236" s="140" t="s">
        <v>422</v>
      </c>
      <c r="D236" s="140" t="s">
        <v>119</v>
      </c>
      <c r="E236" s="141" t="s">
        <v>943</v>
      </c>
      <c r="F236" s="142" t="s">
        <v>944</v>
      </c>
      <c r="G236" s="143" t="s">
        <v>254</v>
      </c>
      <c r="H236" s="144">
        <v>28.9</v>
      </c>
      <c r="I236" s="145"/>
      <c r="J236" s="146">
        <f>ROUND(I236*H236,2)</f>
        <v>0</v>
      </c>
      <c r="K236" s="142" t="s">
        <v>228</v>
      </c>
      <c r="L236" s="35"/>
      <c r="M236" s="147" t="s">
        <v>3</v>
      </c>
      <c r="N236" s="148" t="s">
        <v>47</v>
      </c>
      <c r="O236" s="55"/>
      <c r="P236" s="149">
        <f>O236*H236</f>
        <v>0</v>
      </c>
      <c r="Q236" s="149">
        <v>0</v>
      </c>
      <c r="R236" s="149">
        <f>Q236*H236</f>
        <v>0</v>
      </c>
      <c r="S236" s="149">
        <v>0</v>
      </c>
      <c r="T236" s="150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51" t="s">
        <v>123</v>
      </c>
      <c r="AT236" s="151" t="s">
        <v>119</v>
      </c>
      <c r="AU236" s="151" t="s">
        <v>85</v>
      </c>
      <c r="AY236" s="19" t="s">
        <v>116</v>
      </c>
      <c r="BE236" s="152">
        <f>IF(N236="základní",J236,0)</f>
        <v>0</v>
      </c>
      <c r="BF236" s="152">
        <f>IF(N236="snížená",J236,0)</f>
        <v>0</v>
      </c>
      <c r="BG236" s="152">
        <f>IF(N236="zákl. přenesená",J236,0)</f>
        <v>0</v>
      </c>
      <c r="BH236" s="152">
        <f>IF(N236="sníž. přenesená",J236,0)</f>
        <v>0</v>
      </c>
      <c r="BI236" s="152">
        <f>IF(N236="nulová",J236,0)</f>
        <v>0</v>
      </c>
      <c r="BJ236" s="19" t="s">
        <v>37</v>
      </c>
      <c r="BK236" s="152">
        <f>ROUND(I236*H236,2)</f>
        <v>0</v>
      </c>
      <c r="BL236" s="19" t="s">
        <v>123</v>
      </c>
      <c r="BM236" s="151" t="s">
        <v>945</v>
      </c>
    </row>
    <row r="237" spans="1:65" s="2" customFormat="1" ht="11.25">
      <c r="A237" s="34"/>
      <c r="B237" s="35"/>
      <c r="C237" s="34"/>
      <c r="D237" s="153" t="s">
        <v>125</v>
      </c>
      <c r="E237" s="34"/>
      <c r="F237" s="154" t="s">
        <v>946</v>
      </c>
      <c r="G237" s="34"/>
      <c r="H237" s="34"/>
      <c r="I237" s="155"/>
      <c r="J237" s="34"/>
      <c r="K237" s="34"/>
      <c r="L237" s="35"/>
      <c r="M237" s="156"/>
      <c r="N237" s="157"/>
      <c r="O237" s="55"/>
      <c r="P237" s="55"/>
      <c r="Q237" s="55"/>
      <c r="R237" s="55"/>
      <c r="S237" s="55"/>
      <c r="T237" s="56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19" t="s">
        <v>125</v>
      </c>
      <c r="AU237" s="19" t="s">
        <v>85</v>
      </c>
    </row>
    <row r="238" spans="1:65" s="13" customFormat="1" ht="11.25">
      <c r="B238" s="158"/>
      <c r="D238" s="153" t="s">
        <v>126</v>
      </c>
      <c r="E238" s="159" t="s">
        <v>3</v>
      </c>
      <c r="F238" s="160" t="s">
        <v>947</v>
      </c>
      <c r="H238" s="161">
        <v>28.9</v>
      </c>
      <c r="I238" s="162"/>
      <c r="L238" s="158"/>
      <c r="M238" s="163"/>
      <c r="N238" s="164"/>
      <c r="O238" s="164"/>
      <c r="P238" s="164"/>
      <c r="Q238" s="164"/>
      <c r="R238" s="164"/>
      <c r="S238" s="164"/>
      <c r="T238" s="165"/>
      <c r="AT238" s="159" t="s">
        <v>126</v>
      </c>
      <c r="AU238" s="159" t="s">
        <v>85</v>
      </c>
      <c r="AV238" s="13" t="s">
        <v>85</v>
      </c>
      <c r="AW238" s="13" t="s">
        <v>36</v>
      </c>
      <c r="AX238" s="13" t="s">
        <v>76</v>
      </c>
      <c r="AY238" s="159" t="s">
        <v>116</v>
      </c>
    </row>
    <row r="239" spans="1:65" s="2" customFormat="1" ht="16.5" customHeight="1">
      <c r="A239" s="34"/>
      <c r="B239" s="139"/>
      <c r="C239" s="192" t="s">
        <v>429</v>
      </c>
      <c r="D239" s="192" t="s">
        <v>423</v>
      </c>
      <c r="E239" s="193" t="s">
        <v>948</v>
      </c>
      <c r="F239" s="194" t="s">
        <v>949</v>
      </c>
      <c r="G239" s="195" t="s">
        <v>254</v>
      </c>
      <c r="H239" s="196">
        <v>29.334</v>
      </c>
      <c r="I239" s="197"/>
      <c r="J239" s="198">
        <f>ROUND(I239*H239,2)</f>
        <v>0</v>
      </c>
      <c r="K239" s="194" t="s">
        <v>228</v>
      </c>
      <c r="L239" s="199"/>
      <c r="M239" s="200" t="s">
        <v>3</v>
      </c>
      <c r="N239" s="201" t="s">
        <v>47</v>
      </c>
      <c r="O239" s="55"/>
      <c r="P239" s="149">
        <f>O239*H239</f>
        <v>0</v>
      </c>
      <c r="Q239" s="149">
        <v>2.7E-4</v>
      </c>
      <c r="R239" s="149">
        <f>Q239*H239</f>
        <v>7.9201800000000006E-3</v>
      </c>
      <c r="S239" s="149">
        <v>0</v>
      </c>
      <c r="T239" s="150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151" t="s">
        <v>151</v>
      </c>
      <c r="AT239" s="151" t="s">
        <v>423</v>
      </c>
      <c r="AU239" s="151" t="s">
        <v>85</v>
      </c>
      <c r="AY239" s="19" t="s">
        <v>116</v>
      </c>
      <c r="BE239" s="152">
        <f>IF(N239="základní",J239,0)</f>
        <v>0</v>
      </c>
      <c r="BF239" s="152">
        <f>IF(N239="snížená",J239,0)</f>
        <v>0</v>
      </c>
      <c r="BG239" s="152">
        <f>IF(N239="zákl. přenesená",J239,0)</f>
        <v>0</v>
      </c>
      <c r="BH239" s="152">
        <f>IF(N239="sníž. přenesená",J239,0)</f>
        <v>0</v>
      </c>
      <c r="BI239" s="152">
        <f>IF(N239="nulová",J239,0)</f>
        <v>0</v>
      </c>
      <c r="BJ239" s="19" t="s">
        <v>37</v>
      </c>
      <c r="BK239" s="152">
        <f>ROUND(I239*H239,2)</f>
        <v>0</v>
      </c>
      <c r="BL239" s="19" t="s">
        <v>123</v>
      </c>
      <c r="BM239" s="151" t="s">
        <v>950</v>
      </c>
    </row>
    <row r="240" spans="1:65" s="2" customFormat="1" ht="11.25">
      <c r="A240" s="34"/>
      <c r="B240" s="35"/>
      <c r="C240" s="34"/>
      <c r="D240" s="153" t="s">
        <v>125</v>
      </c>
      <c r="E240" s="34"/>
      <c r="F240" s="154" t="s">
        <v>949</v>
      </c>
      <c r="G240" s="34"/>
      <c r="H240" s="34"/>
      <c r="I240" s="155"/>
      <c r="J240" s="34"/>
      <c r="K240" s="34"/>
      <c r="L240" s="35"/>
      <c r="M240" s="156"/>
      <c r="N240" s="157"/>
      <c r="O240" s="55"/>
      <c r="P240" s="55"/>
      <c r="Q240" s="55"/>
      <c r="R240" s="55"/>
      <c r="S240" s="55"/>
      <c r="T240" s="56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T240" s="19" t="s">
        <v>125</v>
      </c>
      <c r="AU240" s="19" t="s">
        <v>85</v>
      </c>
    </row>
    <row r="241" spans="1:65" s="13" customFormat="1" ht="11.25">
      <c r="B241" s="158"/>
      <c r="D241" s="153" t="s">
        <v>126</v>
      </c>
      <c r="E241" s="159" t="s">
        <v>3</v>
      </c>
      <c r="F241" s="160" t="s">
        <v>951</v>
      </c>
      <c r="H241" s="161">
        <v>29.334</v>
      </c>
      <c r="I241" s="162"/>
      <c r="L241" s="158"/>
      <c r="M241" s="163"/>
      <c r="N241" s="164"/>
      <c r="O241" s="164"/>
      <c r="P241" s="164"/>
      <c r="Q241" s="164"/>
      <c r="R241" s="164"/>
      <c r="S241" s="164"/>
      <c r="T241" s="165"/>
      <c r="AT241" s="159" t="s">
        <v>126</v>
      </c>
      <c r="AU241" s="159" t="s">
        <v>85</v>
      </c>
      <c r="AV241" s="13" t="s">
        <v>85</v>
      </c>
      <c r="AW241" s="13" t="s">
        <v>36</v>
      </c>
      <c r="AX241" s="13" t="s">
        <v>76</v>
      </c>
      <c r="AY241" s="159" t="s">
        <v>116</v>
      </c>
    </row>
    <row r="242" spans="1:65" s="2" customFormat="1" ht="16.5" customHeight="1">
      <c r="A242" s="34"/>
      <c r="B242" s="139"/>
      <c r="C242" s="140" t="s">
        <v>436</v>
      </c>
      <c r="D242" s="140" t="s">
        <v>119</v>
      </c>
      <c r="E242" s="141" t="s">
        <v>952</v>
      </c>
      <c r="F242" s="142" t="s">
        <v>953</v>
      </c>
      <c r="G242" s="143" t="s">
        <v>254</v>
      </c>
      <c r="H242" s="144">
        <v>9</v>
      </c>
      <c r="I242" s="145"/>
      <c r="J242" s="146">
        <f>ROUND(I242*H242,2)</f>
        <v>0</v>
      </c>
      <c r="K242" s="142" t="s">
        <v>228</v>
      </c>
      <c r="L242" s="35"/>
      <c r="M242" s="147" t="s">
        <v>3</v>
      </c>
      <c r="N242" s="148" t="s">
        <v>47</v>
      </c>
      <c r="O242" s="55"/>
      <c r="P242" s="149">
        <f>O242*H242</f>
        <v>0</v>
      </c>
      <c r="Q242" s="149">
        <v>0</v>
      </c>
      <c r="R242" s="149">
        <f>Q242*H242</f>
        <v>0</v>
      </c>
      <c r="S242" s="149">
        <v>0</v>
      </c>
      <c r="T242" s="150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151" t="s">
        <v>123</v>
      </c>
      <c r="AT242" s="151" t="s">
        <v>119</v>
      </c>
      <c r="AU242" s="151" t="s">
        <v>85</v>
      </c>
      <c r="AY242" s="19" t="s">
        <v>116</v>
      </c>
      <c r="BE242" s="152">
        <f>IF(N242="základní",J242,0)</f>
        <v>0</v>
      </c>
      <c r="BF242" s="152">
        <f>IF(N242="snížená",J242,0)</f>
        <v>0</v>
      </c>
      <c r="BG242" s="152">
        <f>IF(N242="zákl. přenesená",J242,0)</f>
        <v>0</v>
      </c>
      <c r="BH242" s="152">
        <f>IF(N242="sníž. přenesená",J242,0)</f>
        <v>0</v>
      </c>
      <c r="BI242" s="152">
        <f>IF(N242="nulová",J242,0)</f>
        <v>0</v>
      </c>
      <c r="BJ242" s="19" t="s">
        <v>37</v>
      </c>
      <c r="BK242" s="152">
        <f>ROUND(I242*H242,2)</f>
        <v>0</v>
      </c>
      <c r="BL242" s="19" t="s">
        <v>123</v>
      </c>
      <c r="BM242" s="151" t="s">
        <v>954</v>
      </c>
    </row>
    <row r="243" spans="1:65" s="2" customFormat="1" ht="11.25">
      <c r="A243" s="34"/>
      <c r="B243" s="35"/>
      <c r="C243" s="34"/>
      <c r="D243" s="153" t="s">
        <v>125</v>
      </c>
      <c r="E243" s="34"/>
      <c r="F243" s="154" t="s">
        <v>955</v>
      </c>
      <c r="G243" s="34"/>
      <c r="H243" s="34"/>
      <c r="I243" s="155"/>
      <c r="J243" s="34"/>
      <c r="K243" s="34"/>
      <c r="L243" s="35"/>
      <c r="M243" s="156"/>
      <c r="N243" s="157"/>
      <c r="O243" s="55"/>
      <c r="P243" s="55"/>
      <c r="Q243" s="55"/>
      <c r="R243" s="55"/>
      <c r="S243" s="55"/>
      <c r="T243" s="56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T243" s="19" t="s">
        <v>125</v>
      </c>
      <c r="AU243" s="19" t="s">
        <v>85</v>
      </c>
    </row>
    <row r="244" spans="1:65" s="13" customFormat="1" ht="11.25">
      <c r="B244" s="158"/>
      <c r="D244" s="153" t="s">
        <v>126</v>
      </c>
      <c r="E244" s="159" t="s">
        <v>3</v>
      </c>
      <c r="F244" s="160" t="s">
        <v>117</v>
      </c>
      <c r="H244" s="161">
        <v>9</v>
      </c>
      <c r="I244" s="162"/>
      <c r="L244" s="158"/>
      <c r="M244" s="163"/>
      <c r="N244" s="164"/>
      <c r="O244" s="164"/>
      <c r="P244" s="164"/>
      <c r="Q244" s="164"/>
      <c r="R244" s="164"/>
      <c r="S244" s="164"/>
      <c r="T244" s="165"/>
      <c r="AT244" s="159" t="s">
        <v>126</v>
      </c>
      <c r="AU244" s="159" t="s">
        <v>85</v>
      </c>
      <c r="AV244" s="13" t="s">
        <v>85</v>
      </c>
      <c r="AW244" s="13" t="s">
        <v>36</v>
      </c>
      <c r="AX244" s="13" t="s">
        <v>76</v>
      </c>
      <c r="AY244" s="159" t="s">
        <v>116</v>
      </c>
    </row>
    <row r="245" spans="1:65" s="2" customFormat="1" ht="16.5" customHeight="1">
      <c r="A245" s="34"/>
      <c r="B245" s="139"/>
      <c r="C245" s="192" t="s">
        <v>441</v>
      </c>
      <c r="D245" s="192" t="s">
        <v>423</v>
      </c>
      <c r="E245" s="193" t="s">
        <v>956</v>
      </c>
      <c r="F245" s="194" t="s">
        <v>957</v>
      </c>
      <c r="G245" s="195" t="s">
        <v>254</v>
      </c>
      <c r="H245" s="196">
        <v>9.1349999999999998</v>
      </c>
      <c r="I245" s="197"/>
      <c r="J245" s="198">
        <f>ROUND(I245*H245,2)</f>
        <v>0</v>
      </c>
      <c r="K245" s="194" t="s">
        <v>228</v>
      </c>
      <c r="L245" s="199"/>
      <c r="M245" s="200" t="s">
        <v>3</v>
      </c>
      <c r="N245" s="201" t="s">
        <v>47</v>
      </c>
      <c r="O245" s="55"/>
      <c r="P245" s="149">
        <f>O245*H245</f>
        <v>0</v>
      </c>
      <c r="Q245" s="149">
        <v>2.1099999999999999E-3</v>
      </c>
      <c r="R245" s="149">
        <f>Q245*H245</f>
        <v>1.927485E-2</v>
      </c>
      <c r="S245" s="149">
        <v>0</v>
      </c>
      <c r="T245" s="150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151" t="s">
        <v>151</v>
      </c>
      <c r="AT245" s="151" t="s">
        <v>423</v>
      </c>
      <c r="AU245" s="151" t="s">
        <v>85</v>
      </c>
      <c r="AY245" s="19" t="s">
        <v>116</v>
      </c>
      <c r="BE245" s="152">
        <f>IF(N245="základní",J245,0)</f>
        <v>0</v>
      </c>
      <c r="BF245" s="152">
        <f>IF(N245="snížená",J245,0)</f>
        <v>0</v>
      </c>
      <c r="BG245" s="152">
        <f>IF(N245="zákl. přenesená",J245,0)</f>
        <v>0</v>
      </c>
      <c r="BH245" s="152">
        <f>IF(N245="sníž. přenesená",J245,0)</f>
        <v>0</v>
      </c>
      <c r="BI245" s="152">
        <f>IF(N245="nulová",J245,0)</f>
        <v>0</v>
      </c>
      <c r="BJ245" s="19" t="s">
        <v>37</v>
      </c>
      <c r="BK245" s="152">
        <f>ROUND(I245*H245,2)</f>
        <v>0</v>
      </c>
      <c r="BL245" s="19" t="s">
        <v>123</v>
      </c>
      <c r="BM245" s="151" t="s">
        <v>958</v>
      </c>
    </row>
    <row r="246" spans="1:65" s="2" customFormat="1" ht="11.25">
      <c r="A246" s="34"/>
      <c r="B246" s="35"/>
      <c r="C246" s="34"/>
      <c r="D246" s="153" t="s">
        <v>125</v>
      </c>
      <c r="E246" s="34"/>
      <c r="F246" s="154" t="s">
        <v>957</v>
      </c>
      <c r="G246" s="34"/>
      <c r="H246" s="34"/>
      <c r="I246" s="155"/>
      <c r="J246" s="34"/>
      <c r="K246" s="34"/>
      <c r="L246" s="35"/>
      <c r="M246" s="156"/>
      <c r="N246" s="157"/>
      <c r="O246" s="55"/>
      <c r="P246" s="55"/>
      <c r="Q246" s="55"/>
      <c r="R246" s="55"/>
      <c r="S246" s="55"/>
      <c r="T246" s="56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9" t="s">
        <v>125</v>
      </c>
      <c r="AU246" s="19" t="s">
        <v>85</v>
      </c>
    </row>
    <row r="247" spans="1:65" s="13" customFormat="1" ht="11.25">
      <c r="B247" s="158"/>
      <c r="D247" s="153" t="s">
        <v>126</v>
      </c>
      <c r="E247" s="159" t="s">
        <v>3</v>
      </c>
      <c r="F247" s="160" t="s">
        <v>959</v>
      </c>
      <c r="H247" s="161">
        <v>9.1349999999999998</v>
      </c>
      <c r="I247" s="162"/>
      <c r="L247" s="158"/>
      <c r="M247" s="163"/>
      <c r="N247" s="164"/>
      <c r="O247" s="164"/>
      <c r="P247" s="164"/>
      <c r="Q247" s="164"/>
      <c r="R247" s="164"/>
      <c r="S247" s="164"/>
      <c r="T247" s="165"/>
      <c r="AT247" s="159" t="s">
        <v>126</v>
      </c>
      <c r="AU247" s="159" t="s">
        <v>85</v>
      </c>
      <c r="AV247" s="13" t="s">
        <v>85</v>
      </c>
      <c r="AW247" s="13" t="s">
        <v>36</v>
      </c>
      <c r="AX247" s="13" t="s">
        <v>76</v>
      </c>
      <c r="AY247" s="159" t="s">
        <v>116</v>
      </c>
    </row>
    <row r="248" spans="1:65" s="2" customFormat="1" ht="16.5" customHeight="1">
      <c r="A248" s="34"/>
      <c r="B248" s="139"/>
      <c r="C248" s="140" t="s">
        <v>448</v>
      </c>
      <c r="D248" s="140" t="s">
        <v>119</v>
      </c>
      <c r="E248" s="141" t="s">
        <v>960</v>
      </c>
      <c r="F248" s="142" t="s">
        <v>961</v>
      </c>
      <c r="G248" s="143" t="s">
        <v>621</v>
      </c>
      <c r="H248" s="144">
        <v>2</v>
      </c>
      <c r="I248" s="145"/>
      <c r="J248" s="146">
        <f>ROUND(I248*H248,2)</f>
        <v>0</v>
      </c>
      <c r="K248" s="142" t="s">
        <v>228</v>
      </c>
      <c r="L248" s="35"/>
      <c r="M248" s="147" t="s">
        <v>3</v>
      </c>
      <c r="N248" s="148" t="s">
        <v>47</v>
      </c>
      <c r="O248" s="55"/>
      <c r="P248" s="149">
        <f>O248*H248</f>
        <v>0</v>
      </c>
      <c r="Q248" s="149">
        <v>0</v>
      </c>
      <c r="R248" s="149">
        <f>Q248*H248</f>
        <v>0</v>
      </c>
      <c r="S248" s="149">
        <v>0</v>
      </c>
      <c r="T248" s="150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151" t="s">
        <v>123</v>
      </c>
      <c r="AT248" s="151" t="s">
        <v>119</v>
      </c>
      <c r="AU248" s="151" t="s">
        <v>85</v>
      </c>
      <c r="AY248" s="19" t="s">
        <v>116</v>
      </c>
      <c r="BE248" s="152">
        <f>IF(N248="základní",J248,0)</f>
        <v>0</v>
      </c>
      <c r="BF248" s="152">
        <f>IF(N248="snížená",J248,0)</f>
        <v>0</v>
      </c>
      <c r="BG248" s="152">
        <f>IF(N248="zákl. přenesená",J248,0)</f>
        <v>0</v>
      </c>
      <c r="BH248" s="152">
        <f>IF(N248="sníž. přenesená",J248,0)</f>
        <v>0</v>
      </c>
      <c r="BI248" s="152">
        <f>IF(N248="nulová",J248,0)</f>
        <v>0</v>
      </c>
      <c r="BJ248" s="19" t="s">
        <v>37</v>
      </c>
      <c r="BK248" s="152">
        <f>ROUND(I248*H248,2)</f>
        <v>0</v>
      </c>
      <c r="BL248" s="19" t="s">
        <v>123</v>
      </c>
      <c r="BM248" s="151" t="s">
        <v>962</v>
      </c>
    </row>
    <row r="249" spans="1:65" s="2" customFormat="1" ht="19.5">
      <c r="A249" s="34"/>
      <c r="B249" s="35"/>
      <c r="C249" s="34"/>
      <c r="D249" s="153" t="s">
        <v>125</v>
      </c>
      <c r="E249" s="34"/>
      <c r="F249" s="154" t="s">
        <v>963</v>
      </c>
      <c r="G249" s="34"/>
      <c r="H249" s="34"/>
      <c r="I249" s="155"/>
      <c r="J249" s="34"/>
      <c r="K249" s="34"/>
      <c r="L249" s="35"/>
      <c r="M249" s="156"/>
      <c r="N249" s="157"/>
      <c r="O249" s="55"/>
      <c r="P249" s="55"/>
      <c r="Q249" s="55"/>
      <c r="R249" s="55"/>
      <c r="S249" s="55"/>
      <c r="T249" s="56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19" t="s">
        <v>125</v>
      </c>
      <c r="AU249" s="19" t="s">
        <v>85</v>
      </c>
    </row>
    <row r="250" spans="1:65" s="13" customFormat="1" ht="11.25">
      <c r="B250" s="158"/>
      <c r="D250" s="153" t="s">
        <v>126</v>
      </c>
      <c r="E250" s="159" t="s">
        <v>3</v>
      </c>
      <c r="F250" s="160" t="s">
        <v>85</v>
      </c>
      <c r="H250" s="161">
        <v>2</v>
      </c>
      <c r="I250" s="162"/>
      <c r="L250" s="158"/>
      <c r="M250" s="163"/>
      <c r="N250" s="164"/>
      <c r="O250" s="164"/>
      <c r="P250" s="164"/>
      <c r="Q250" s="164"/>
      <c r="R250" s="164"/>
      <c r="S250" s="164"/>
      <c r="T250" s="165"/>
      <c r="AT250" s="159" t="s">
        <v>126</v>
      </c>
      <c r="AU250" s="159" t="s">
        <v>85</v>
      </c>
      <c r="AV250" s="13" t="s">
        <v>85</v>
      </c>
      <c r="AW250" s="13" t="s">
        <v>36</v>
      </c>
      <c r="AX250" s="13" t="s">
        <v>76</v>
      </c>
      <c r="AY250" s="159" t="s">
        <v>116</v>
      </c>
    </row>
    <row r="251" spans="1:65" s="2" customFormat="1" ht="21.75" customHeight="1">
      <c r="A251" s="34"/>
      <c r="B251" s="139"/>
      <c r="C251" s="192" t="s">
        <v>454</v>
      </c>
      <c r="D251" s="192" t="s">
        <v>423</v>
      </c>
      <c r="E251" s="193" t="s">
        <v>964</v>
      </c>
      <c r="F251" s="194" t="s">
        <v>965</v>
      </c>
      <c r="G251" s="195" t="s">
        <v>621</v>
      </c>
      <c r="H251" s="196">
        <v>2.02</v>
      </c>
      <c r="I251" s="197"/>
      <c r="J251" s="198">
        <f>ROUND(I251*H251,2)</f>
        <v>0</v>
      </c>
      <c r="K251" s="194" t="s">
        <v>3</v>
      </c>
      <c r="L251" s="199"/>
      <c r="M251" s="200" t="s">
        <v>3</v>
      </c>
      <c r="N251" s="201" t="s">
        <v>47</v>
      </c>
      <c r="O251" s="55"/>
      <c r="P251" s="149">
        <f>O251*H251</f>
        <v>0</v>
      </c>
      <c r="Q251" s="149">
        <v>1.9E-3</v>
      </c>
      <c r="R251" s="149">
        <f>Q251*H251</f>
        <v>3.8379999999999998E-3</v>
      </c>
      <c r="S251" s="149">
        <v>0</v>
      </c>
      <c r="T251" s="150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51" t="s">
        <v>151</v>
      </c>
      <c r="AT251" s="151" t="s">
        <v>423</v>
      </c>
      <c r="AU251" s="151" t="s">
        <v>85</v>
      </c>
      <c r="AY251" s="19" t="s">
        <v>116</v>
      </c>
      <c r="BE251" s="152">
        <f>IF(N251="základní",J251,0)</f>
        <v>0</v>
      </c>
      <c r="BF251" s="152">
        <f>IF(N251="snížená",J251,0)</f>
        <v>0</v>
      </c>
      <c r="BG251" s="152">
        <f>IF(N251="zákl. přenesená",J251,0)</f>
        <v>0</v>
      </c>
      <c r="BH251" s="152">
        <f>IF(N251="sníž. přenesená",J251,0)</f>
        <v>0</v>
      </c>
      <c r="BI251" s="152">
        <f>IF(N251="nulová",J251,0)</f>
        <v>0</v>
      </c>
      <c r="BJ251" s="19" t="s">
        <v>37</v>
      </c>
      <c r="BK251" s="152">
        <f>ROUND(I251*H251,2)</f>
        <v>0</v>
      </c>
      <c r="BL251" s="19" t="s">
        <v>123</v>
      </c>
      <c r="BM251" s="151" t="s">
        <v>966</v>
      </c>
    </row>
    <row r="252" spans="1:65" s="2" customFormat="1" ht="11.25">
      <c r="A252" s="34"/>
      <c r="B252" s="35"/>
      <c r="C252" s="34"/>
      <c r="D252" s="153" t="s">
        <v>125</v>
      </c>
      <c r="E252" s="34"/>
      <c r="F252" s="154" t="s">
        <v>965</v>
      </c>
      <c r="G252" s="34"/>
      <c r="H252" s="34"/>
      <c r="I252" s="155"/>
      <c r="J252" s="34"/>
      <c r="K252" s="34"/>
      <c r="L252" s="35"/>
      <c r="M252" s="156"/>
      <c r="N252" s="157"/>
      <c r="O252" s="55"/>
      <c r="P252" s="55"/>
      <c r="Q252" s="55"/>
      <c r="R252" s="55"/>
      <c r="S252" s="55"/>
      <c r="T252" s="56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9" t="s">
        <v>125</v>
      </c>
      <c r="AU252" s="19" t="s">
        <v>85</v>
      </c>
    </row>
    <row r="253" spans="1:65" s="13" customFormat="1" ht="11.25">
      <c r="B253" s="158"/>
      <c r="D253" s="153" t="s">
        <v>126</v>
      </c>
      <c r="E253" s="159" t="s">
        <v>3</v>
      </c>
      <c r="F253" s="160" t="s">
        <v>647</v>
      </c>
      <c r="H253" s="161">
        <v>2.02</v>
      </c>
      <c r="I253" s="162"/>
      <c r="L253" s="158"/>
      <c r="M253" s="163"/>
      <c r="N253" s="164"/>
      <c r="O253" s="164"/>
      <c r="P253" s="164"/>
      <c r="Q253" s="164"/>
      <c r="R253" s="164"/>
      <c r="S253" s="164"/>
      <c r="T253" s="165"/>
      <c r="AT253" s="159" t="s">
        <v>126</v>
      </c>
      <c r="AU253" s="159" t="s">
        <v>85</v>
      </c>
      <c r="AV253" s="13" t="s">
        <v>85</v>
      </c>
      <c r="AW253" s="13" t="s">
        <v>36</v>
      </c>
      <c r="AX253" s="13" t="s">
        <v>76</v>
      </c>
      <c r="AY253" s="159" t="s">
        <v>116</v>
      </c>
    </row>
    <row r="254" spans="1:65" s="15" customFormat="1" ht="11.25">
      <c r="B254" s="176"/>
      <c r="D254" s="153" t="s">
        <v>126</v>
      </c>
      <c r="E254" s="177" t="s">
        <v>3</v>
      </c>
      <c r="F254" s="178" t="s">
        <v>238</v>
      </c>
      <c r="H254" s="179">
        <v>2.02</v>
      </c>
      <c r="I254" s="180"/>
      <c r="L254" s="176"/>
      <c r="M254" s="181"/>
      <c r="N254" s="182"/>
      <c r="O254" s="182"/>
      <c r="P254" s="182"/>
      <c r="Q254" s="182"/>
      <c r="R254" s="182"/>
      <c r="S254" s="182"/>
      <c r="T254" s="183"/>
      <c r="AT254" s="177" t="s">
        <v>126</v>
      </c>
      <c r="AU254" s="177" t="s">
        <v>85</v>
      </c>
      <c r="AV254" s="15" t="s">
        <v>123</v>
      </c>
      <c r="AW254" s="15" t="s">
        <v>36</v>
      </c>
      <c r="AX254" s="15" t="s">
        <v>37</v>
      </c>
      <c r="AY254" s="177" t="s">
        <v>116</v>
      </c>
    </row>
    <row r="255" spans="1:65" s="2" customFormat="1" ht="16.5" customHeight="1">
      <c r="A255" s="34"/>
      <c r="B255" s="139"/>
      <c r="C255" s="192" t="s">
        <v>460</v>
      </c>
      <c r="D255" s="192" t="s">
        <v>423</v>
      </c>
      <c r="E255" s="193" t="s">
        <v>967</v>
      </c>
      <c r="F255" s="194" t="s">
        <v>968</v>
      </c>
      <c r="G255" s="195" t="s">
        <v>621</v>
      </c>
      <c r="H255" s="196">
        <v>2.02</v>
      </c>
      <c r="I255" s="197"/>
      <c r="J255" s="198">
        <f>ROUND(I255*H255,2)</f>
        <v>0</v>
      </c>
      <c r="K255" s="194" t="s">
        <v>3</v>
      </c>
      <c r="L255" s="199"/>
      <c r="M255" s="200" t="s">
        <v>3</v>
      </c>
      <c r="N255" s="201" t="s">
        <v>47</v>
      </c>
      <c r="O255" s="55"/>
      <c r="P255" s="149">
        <f>O255*H255</f>
        <v>0</v>
      </c>
      <c r="Q255" s="149">
        <v>4.0000000000000001E-3</v>
      </c>
      <c r="R255" s="149">
        <f>Q255*H255</f>
        <v>8.0800000000000004E-3</v>
      </c>
      <c r="S255" s="149">
        <v>0</v>
      </c>
      <c r="T255" s="150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51" t="s">
        <v>151</v>
      </c>
      <c r="AT255" s="151" t="s">
        <v>423</v>
      </c>
      <c r="AU255" s="151" t="s">
        <v>85</v>
      </c>
      <c r="AY255" s="19" t="s">
        <v>116</v>
      </c>
      <c r="BE255" s="152">
        <f>IF(N255="základní",J255,0)</f>
        <v>0</v>
      </c>
      <c r="BF255" s="152">
        <f>IF(N255="snížená",J255,0)</f>
        <v>0</v>
      </c>
      <c r="BG255" s="152">
        <f>IF(N255="zákl. přenesená",J255,0)</f>
        <v>0</v>
      </c>
      <c r="BH255" s="152">
        <f>IF(N255="sníž. přenesená",J255,0)</f>
        <v>0</v>
      </c>
      <c r="BI255" s="152">
        <f>IF(N255="nulová",J255,0)</f>
        <v>0</v>
      </c>
      <c r="BJ255" s="19" t="s">
        <v>37</v>
      </c>
      <c r="BK255" s="152">
        <f>ROUND(I255*H255,2)</f>
        <v>0</v>
      </c>
      <c r="BL255" s="19" t="s">
        <v>123</v>
      </c>
      <c r="BM255" s="151" t="s">
        <v>969</v>
      </c>
    </row>
    <row r="256" spans="1:65" s="2" customFormat="1" ht="11.25">
      <c r="A256" s="34"/>
      <c r="B256" s="35"/>
      <c r="C256" s="34"/>
      <c r="D256" s="153" t="s">
        <v>125</v>
      </c>
      <c r="E256" s="34"/>
      <c r="F256" s="154" t="s">
        <v>968</v>
      </c>
      <c r="G256" s="34"/>
      <c r="H256" s="34"/>
      <c r="I256" s="155"/>
      <c r="J256" s="34"/>
      <c r="K256" s="34"/>
      <c r="L256" s="35"/>
      <c r="M256" s="156"/>
      <c r="N256" s="157"/>
      <c r="O256" s="55"/>
      <c r="P256" s="55"/>
      <c r="Q256" s="55"/>
      <c r="R256" s="55"/>
      <c r="S256" s="55"/>
      <c r="T256" s="56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9" t="s">
        <v>125</v>
      </c>
      <c r="AU256" s="19" t="s">
        <v>85</v>
      </c>
    </row>
    <row r="257" spans="1:65" s="13" customFormat="1" ht="11.25">
      <c r="B257" s="158"/>
      <c r="D257" s="153" t="s">
        <v>126</v>
      </c>
      <c r="E257" s="159" t="s">
        <v>3</v>
      </c>
      <c r="F257" s="160" t="s">
        <v>647</v>
      </c>
      <c r="H257" s="161">
        <v>2.02</v>
      </c>
      <c r="I257" s="162"/>
      <c r="L257" s="158"/>
      <c r="M257" s="163"/>
      <c r="N257" s="164"/>
      <c r="O257" s="164"/>
      <c r="P257" s="164"/>
      <c r="Q257" s="164"/>
      <c r="R257" s="164"/>
      <c r="S257" s="164"/>
      <c r="T257" s="165"/>
      <c r="AT257" s="159" t="s">
        <v>126</v>
      </c>
      <c r="AU257" s="159" t="s">
        <v>85</v>
      </c>
      <c r="AV257" s="13" t="s">
        <v>85</v>
      </c>
      <c r="AW257" s="13" t="s">
        <v>36</v>
      </c>
      <c r="AX257" s="13" t="s">
        <v>76</v>
      </c>
      <c r="AY257" s="159" t="s">
        <v>116</v>
      </c>
    </row>
    <row r="258" spans="1:65" s="15" customFormat="1" ht="11.25">
      <c r="B258" s="176"/>
      <c r="D258" s="153" t="s">
        <v>126</v>
      </c>
      <c r="E258" s="177" t="s">
        <v>3</v>
      </c>
      <c r="F258" s="178" t="s">
        <v>238</v>
      </c>
      <c r="H258" s="179">
        <v>2.02</v>
      </c>
      <c r="I258" s="180"/>
      <c r="L258" s="176"/>
      <c r="M258" s="181"/>
      <c r="N258" s="182"/>
      <c r="O258" s="182"/>
      <c r="P258" s="182"/>
      <c r="Q258" s="182"/>
      <c r="R258" s="182"/>
      <c r="S258" s="182"/>
      <c r="T258" s="183"/>
      <c r="AT258" s="177" t="s">
        <v>126</v>
      </c>
      <c r="AU258" s="177" t="s">
        <v>85</v>
      </c>
      <c r="AV258" s="15" t="s">
        <v>123</v>
      </c>
      <c r="AW258" s="15" t="s">
        <v>36</v>
      </c>
      <c r="AX258" s="15" t="s">
        <v>37</v>
      </c>
      <c r="AY258" s="177" t="s">
        <v>116</v>
      </c>
    </row>
    <row r="259" spans="1:65" s="2" customFormat="1" ht="16.5" customHeight="1">
      <c r="A259" s="34"/>
      <c r="B259" s="139"/>
      <c r="C259" s="140" t="s">
        <v>465</v>
      </c>
      <c r="D259" s="140" t="s">
        <v>119</v>
      </c>
      <c r="E259" s="141" t="s">
        <v>970</v>
      </c>
      <c r="F259" s="142" t="s">
        <v>971</v>
      </c>
      <c r="G259" s="143" t="s">
        <v>621</v>
      </c>
      <c r="H259" s="144">
        <v>2</v>
      </c>
      <c r="I259" s="145"/>
      <c r="J259" s="146">
        <f>ROUND(I259*H259,2)</f>
        <v>0</v>
      </c>
      <c r="K259" s="142" t="s">
        <v>228</v>
      </c>
      <c r="L259" s="35"/>
      <c r="M259" s="147" t="s">
        <v>3</v>
      </c>
      <c r="N259" s="148" t="s">
        <v>47</v>
      </c>
      <c r="O259" s="55"/>
      <c r="P259" s="149">
        <f>O259*H259</f>
        <v>0</v>
      </c>
      <c r="Q259" s="149">
        <v>6.3829999999999998E-2</v>
      </c>
      <c r="R259" s="149">
        <f>Q259*H259</f>
        <v>0.12766</v>
      </c>
      <c r="S259" s="149">
        <v>0</v>
      </c>
      <c r="T259" s="150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51" t="s">
        <v>123</v>
      </c>
      <c r="AT259" s="151" t="s">
        <v>119</v>
      </c>
      <c r="AU259" s="151" t="s">
        <v>85</v>
      </c>
      <c r="AY259" s="19" t="s">
        <v>116</v>
      </c>
      <c r="BE259" s="152">
        <f>IF(N259="základní",J259,0)</f>
        <v>0</v>
      </c>
      <c r="BF259" s="152">
        <f>IF(N259="snížená",J259,0)</f>
        <v>0</v>
      </c>
      <c r="BG259" s="152">
        <f>IF(N259="zákl. přenesená",J259,0)</f>
        <v>0</v>
      </c>
      <c r="BH259" s="152">
        <f>IF(N259="sníž. přenesená",J259,0)</f>
        <v>0</v>
      </c>
      <c r="BI259" s="152">
        <f>IF(N259="nulová",J259,0)</f>
        <v>0</v>
      </c>
      <c r="BJ259" s="19" t="s">
        <v>37</v>
      </c>
      <c r="BK259" s="152">
        <f>ROUND(I259*H259,2)</f>
        <v>0</v>
      </c>
      <c r="BL259" s="19" t="s">
        <v>123</v>
      </c>
      <c r="BM259" s="151" t="s">
        <v>972</v>
      </c>
    </row>
    <row r="260" spans="1:65" s="2" customFormat="1" ht="11.25">
      <c r="A260" s="34"/>
      <c r="B260" s="35"/>
      <c r="C260" s="34"/>
      <c r="D260" s="153" t="s">
        <v>125</v>
      </c>
      <c r="E260" s="34"/>
      <c r="F260" s="154" t="s">
        <v>971</v>
      </c>
      <c r="G260" s="34"/>
      <c r="H260" s="34"/>
      <c r="I260" s="155"/>
      <c r="J260" s="34"/>
      <c r="K260" s="34"/>
      <c r="L260" s="35"/>
      <c r="M260" s="156"/>
      <c r="N260" s="157"/>
      <c r="O260" s="55"/>
      <c r="P260" s="55"/>
      <c r="Q260" s="55"/>
      <c r="R260" s="55"/>
      <c r="S260" s="55"/>
      <c r="T260" s="56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9" t="s">
        <v>125</v>
      </c>
      <c r="AU260" s="19" t="s">
        <v>85</v>
      </c>
    </row>
    <row r="261" spans="1:65" s="13" customFormat="1" ht="11.25">
      <c r="B261" s="158"/>
      <c r="D261" s="153" t="s">
        <v>126</v>
      </c>
      <c r="E261" s="159" t="s">
        <v>3</v>
      </c>
      <c r="F261" s="160" t="s">
        <v>85</v>
      </c>
      <c r="H261" s="161">
        <v>2</v>
      </c>
      <c r="I261" s="162"/>
      <c r="L261" s="158"/>
      <c r="M261" s="163"/>
      <c r="N261" s="164"/>
      <c r="O261" s="164"/>
      <c r="P261" s="164"/>
      <c r="Q261" s="164"/>
      <c r="R261" s="164"/>
      <c r="S261" s="164"/>
      <c r="T261" s="165"/>
      <c r="AT261" s="159" t="s">
        <v>126</v>
      </c>
      <c r="AU261" s="159" t="s">
        <v>85</v>
      </c>
      <c r="AV261" s="13" t="s">
        <v>85</v>
      </c>
      <c r="AW261" s="13" t="s">
        <v>36</v>
      </c>
      <c r="AX261" s="13" t="s">
        <v>76</v>
      </c>
      <c r="AY261" s="159" t="s">
        <v>116</v>
      </c>
    </row>
    <row r="262" spans="1:65" s="2" customFormat="1" ht="16.5" customHeight="1">
      <c r="A262" s="34"/>
      <c r="B262" s="139"/>
      <c r="C262" s="192" t="s">
        <v>470</v>
      </c>
      <c r="D262" s="192" t="s">
        <v>423</v>
      </c>
      <c r="E262" s="193" t="s">
        <v>973</v>
      </c>
      <c r="F262" s="194" t="s">
        <v>974</v>
      </c>
      <c r="G262" s="195" t="s">
        <v>621</v>
      </c>
      <c r="H262" s="196">
        <v>2</v>
      </c>
      <c r="I262" s="197"/>
      <c r="J262" s="198">
        <f>ROUND(I262*H262,2)</f>
        <v>0</v>
      </c>
      <c r="K262" s="194" t="s">
        <v>3</v>
      </c>
      <c r="L262" s="199"/>
      <c r="M262" s="200" t="s">
        <v>3</v>
      </c>
      <c r="N262" s="201" t="s">
        <v>47</v>
      </c>
      <c r="O262" s="55"/>
      <c r="P262" s="149">
        <f>O262*H262</f>
        <v>0</v>
      </c>
      <c r="Q262" s="149">
        <v>7.3000000000000001E-3</v>
      </c>
      <c r="R262" s="149">
        <f>Q262*H262</f>
        <v>1.46E-2</v>
      </c>
      <c r="S262" s="149">
        <v>0</v>
      </c>
      <c r="T262" s="150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151" t="s">
        <v>151</v>
      </c>
      <c r="AT262" s="151" t="s">
        <v>423</v>
      </c>
      <c r="AU262" s="151" t="s">
        <v>85</v>
      </c>
      <c r="AY262" s="19" t="s">
        <v>116</v>
      </c>
      <c r="BE262" s="152">
        <f>IF(N262="základní",J262,0)</f>
        <v>0</v>
      </c>
      <c r="BF262" s="152">
        <f>IF(N262="snížená",J262,0)</f>
        <v>0</v>
      </c>
      <c r="BG262" s="152">
        <f>IF(N262="zákl. přenesená",J262,0)</f>
        <v>0</v>
      </c>
      <c r="BH262" s="152">
        <f>IF(N262="sníž. přenesená",J262,0)</f>
        <v>0</v>
      </c>
      <c r="BI262" s="152">
        <f>IF(N262="nulová",J262,0)</f>
        <v>0</v>
      </c>
      <c r="BJ262" s="19" t="s">
        <v>37</v>
      </c>
      <c r="BK262" s="152">
        <f>ROUND(I262*H262,2)</f>
        <v>0</v>
      </c>
      <c r="BL262" s="19" t="s">
        <v>123</v>
      </c>
      <c r="BM262" s="151" t="s">
        <v>975</v>
      </c>
    </row>
    <row r="263" spans="1:65" s="2" customFormat="1" ht="11.25">
      <c r="A263" s="34"/>
      <c r="B263" s="35"/>
      <c r="C263" s="34"/>
      <c r="D263" s="153" t="s">
        <v>125</v>
      </c>
      <c r="E263" s="34"/>
      <c r="F263" s="154" t="s">
        <v>974</v>
      </c>
      <c r="G263" s="34"/>
      <c r="H263" s="34"/>
      <c r="I263" s="155"/>
      <c r="J263" s="34"/>
      <c r="K263" s="34"/>
      <c r="L263" s="35"/>
      <c r="M263" s="156"/>
      <c r="N263" s="157"/>
      <c r="O263" s="55"/>
      <c r="P263" s="55"/>
      <c r="Q263" s="55"/>
      <c r="R263" s="55"/>
      <c r="S263" s="55"/>
      <c r="T263" s="56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9" t="s">
        <v>125</v>
      </c>
      <c r="AU263" s="19" t="s">
        <v>85</v>
      </c>
    </row>
    <row r="264" spans="1:65" s="13" customFormat="1" ht="11.25">
      <c r="B264" s="158"/>
      <c r="D264" s="153" t="s">
        <v>126</v>
      </c>
      <c r="E264" s="159" t="s">
        <v>3</v>
      </c>
      <c r="F264" s="160" t="s">
        <v>85</v>
      </c>
      <c r="H264" s="161">
        <v>2</v>
      </c>
      <c r="I264" s="162"/>
      <c r="L264" s="158"/>
      <c r="M264" s="163"/>
      <c r="N264" s="164"/>
      <c r="O264" s="164"/>
      <c r="P264" s="164"/>
      <c r="Q264" s="164"/>
      <c r="R264" s="164"/>
      <c r="S264" s="164"/>
      <c r="T264" s="165"/>
      <c r="AT264" s="159" t="s">
        <v>126</v>
      </c>
      <c r="AU264" s="159" t="s">
        <v>85</v>
      </c>
      <c r="AV264" s="13" t="s">
        <v>85</v>
      </c>
      <c r="AW264" s="13" t="s">
        <v>36</v>
      </c>
      <c r="AX264" s="13" t="s">
        <v>37</v>
      </c>
      <c r="AY264" s="159" t="s">
        <v>116</v>
      </c>
    </row>
    <row r="265" spans="1:65" s="2" customFormat="1" ht="16.5" customHeight="1">
      <c r="A265" s="34"/>
      <c r="B265" s="139"/>
      <c r="C265" s="140" t="s">
        <v>477</v>
      </c>
      <c r="D265" s="140" t="s">
        <v>119</v>
      </c>
      <c r="E265" s="141" t="s">
        <v>976</v>
      </c>
      <c r="F265" s="142" t="s">
        <v>977</v>
      </c>
      <c r="G265" s="143" t="s">
        <v>621</v>
      </c>
      <c r="H265" s="144">
        <v>2</v>
      </c>
      <c r="I265" s="145"/>
      <c r="J265" s="146">
        <f>ROUND(I265*H265,2)</f>
        <v>0</v>
      </c>
      <c r="K265" s="142" t="s">
        <v>3</v>
      </c>
      <c r="L265" s="35"/>
      <c r="M265" s="147" t="s">
        <v>3</v>
      </c>
      <c r="N265" s="148" t="s">
        <v>47</v>
      </c>
      <c r="O265" s="55"/>
      <c r="P265" s="149">
        <f>O265*H265</f>
        <v>0</v>
      </c>
      <c r="Q265" s="149">
        <v>1.5299999999999999E-3</v>
      </c>
      <c r="R265" s="149">
        <f>Q265*H265</f>
        <v>3.0599999999999998E-3</v>
      </c>
      <c r="S265" s="149">
        <v>0</v>
      </c>
      <c r="T265" s="150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151" t="s">
        <v>123</v>
      </c>
      <c r="AT265" s="151" t="s">
        <v>119</v>
      </c>
      <c r="AU265" s="151" t="s">
        <v>85</v>
      </c>
      <c r="AY265" s="19" t="s">
        <v>116</v>
      </c>
      <c r="BE265" s="152">
        <f>IF(N265="základní",J265,0)</f>
        <v>0</v>
      </c>
      <c r="BF265" s="152">
        <f>IF(N265="snížená",J265,0)</f>
        <v>0</v>
      </c>
      <c r="BG265" s="152">
        <f>IF(N265="zákl. přenesená",J265,0)</f>
        <v>0</v>
      </c>
      <c r="BH265" s="152">
        <f>IF(N265="sníž. přenesená",J265,0)</f>
        <v>0</v>
      </c>
      <c r="BI265" s="152">
        <f>IF(N265="nulová",J265,0)</f>
        <v>0</v>
      </c>
      <c r="BJ265" s="19" t="s">
        <v>37</v>
      </c>
      <c r="BK265" s="152">
        <f>ROUND(I265*H265,2)</f>
        <v>0</v>
      </c>
      <c r="BL265" s="19" t="s">
        <v>123</v>
      </c>
      <c r="BM265" s="151" t="s">
        <v>978</v>
      </c>
    </row>
    <row r="266" spans="1:65" s="2" customFormat="1" ht="11.25">
      <c r="A266" s="34"/>
      <c r="B266" s="35"/>
      <c r="C266" s="34"/>
      <c r="D266" s="153" t="s">
        <v>125</v>
      </c>
      <c r="E266" s="34"/>
      <c r="F266" s="154" t="s">
        <v>977</v>
      </c>
      <c r="G266" s="34"/>
      <c r="H266" s="34"/>
      <c r="I266" s="155"/>
      <c r="J266" s="34"/>
      <c r="K266" s="34"/>
      <c r="L266" s="35"/>
      <c r="M266" s="156"/>
      <c r="N266" s="157"/>
      <c r="O266" s="55"/>
      <c r="P266" s="55"/>
      <c r="Q266" s="55"/>
      <c r="R266" s="55"/>
      <c r="S266" s="55"/>
      <c r="T266" s="56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T266" s="19" t="s">
        <v>125</v>
      </c>
      <c r="AU266" s="19" t="s">
        <v>85</v>
      </c>
    </row>
    <row r="267" spans="1:65" s="13" customFormat="1" ht="11.25">
      <c r="B267" s="158"/>
      <c r="D267" s="153" t="s">
        <v>126</v>
      </c>
      <c r="E267" s="159" t="s">
        <v>3</v>
      </c>
      <c r="F267" s="160" t="s">
        <v>85</v>
      </c>
      <c r="H267" s="161">
        <v>2</v>
      </c>
      <c r="I267" s="162"/>
      <c r="L267" s="158"/>
      <c r="M267" s="163"/>
      <c r="N267" s="164"/>
      <c r="O267" s="164"/>
      <c r="P267" s="164"/>
      <c r="Q267" s="164"/>
      <c r="R267" s="164"/>
      <c r="S267" s="164"/>
      <c r="T267" s="165"/>
      <c r="AT267" s="159" t="s">
        <v>126</v>
      </c>
      <c r="AU267" s="159" t="s">
        <v>85</v>
      </c>
      <c r="AV267" s="13" t="s">
        <v>85</v>
      </c>
      <c r="AW267" s="13" t="s">
        <v>36</v>
      </c>
      <c r="AX267" s="13" t="s">
        <v>37</v>
      </c>
      <c r="AY267" s="159" t="s">
        <v>116</v>
      </c>
    </row>
    <row r="268" spans="1:65" s="2" customFormat="1" ht="16.5" customHeight="1">
      <c r="A268" s="34"/>
      <c r="B268" s="139"/>
      <c r="C268" s="192" t="s">
        <v>483</v>
      </c>
      <c r="D268" s="192" t="s">
        <v>423</v>
      </c>
      <c r="E268" s="193" t="s">
        <v>979</v>
      </c>
      <c r="F268" s="194" t="s">
        <v>980</v>
      </c>
      <c r="G268" s="195" t="s">
        <v>621</v>
      </c>
      <c r="H268" s="196">
        <v>2.0299999999999998</v>
      </c>
      <c r="I268" s="197"/>
      <c r="J268" s="198">
        <f>ROUND(I268*H268,2)</f>
        <v>0</v>
      </c>
      <c r="K268" s="194" t="s">
        <v>228</v>
      </c>
      <c r="L268" s="199"/>
      <c r="M268" s="200" t="s">
        <v>3</v>
      </c>
      <c r="N268" s="201" t="s">
        <v>47</v>
      </c>
      <c r="O268" s="55"/>
      <c r="P268" s="149">
        <f>O268*H268</f>
        <v>0</v>
      </c>
      <c r="Q268" s="149">
        <v>2E-3</v>
      </c>
      <c r="R268" s="149">
        <f>Q268*H268</f>
        <v>4.0599999999999994E-3</v>
      </c>
      <c r="S268" s="149">
        <v>0</v>
      </c>
      <c r="T268" s="150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151" t="s">
        <v>151</v>
      </c>
      <c r="AT268" s="151" t="s">
        <v>423</v>
      </c>
      <c r="AU268" s="151" t="s">
        <v>85</v>
      </c>
      <c r="AY268" s="19" t="s">
        <v>116</v>
      </c>
      <c r="BE268" s="152">
        <f>IF(N268="základní",J268,0)</f>
        <v>0</v>
      </c>
      <c r="BF268" s="152">
        <f>IF(N268="snížená",J268,0)</f>
        <v>0</v>
      </c>
      <c r="BG268" s="152">
        <f>IF(N268="zákl. přenesená",J268,0)</f>
        <v>0</v>
      </c>
      <c r="BH268" s="152">
        <f>IF(N268="sníž. přenesená",J268,0)</f>
        <v>0</v>
      </c>
      <c r="BI268" s="152">
        <f>IF(N268="nulová",J268,0)</f>
        <v>0</v>
      </c>
      <c r="BJ268" s="19" t="s">
        <v>37</v>
      </c>
      <c r="BK268" s="152">
        <f>ROUND(I268*H268,2)</f>
        <v>0</v>
      </c>
      <c r="BL268" s="19" t="s">
        <v>123</v>
      </c>
      <c r="BM268" s="151" t="s">
        <v>981</v>
      </c>
    </row>
    <row r="269" spans="1:65" s="2" customFormat="1" ht="11.25">
      <c r="A269" s="34"/>
      <c r="B269" s="35"/>
      <c r="C269" s="34"/>
      <c r="D269" s="153" t="s">
        <v>125</v>
      </c>
      <c r="E269" s="34"/>
      <c r="F269" s="154" t="s">
        <v>980</v>
      </c>
      <c r="G269" s="34"/>
      <c r="H269" s="34"/>
      <c r="I269" s="155"/>
      <c r="J269" s="34"/>
      <c r="K269" s="34"/>
      <c r="L269" s="35"/>
      <c r="M269" s="156"/>
      <c r="N269" s="157"/>
      <c r="O269" s="55"/>
      <c r="P269" s="55"/>
      <c r="Q269" s="55"/>
      <c r="R269" s="55"/>
      <c r="S269" s="55"/>
      <c r="T269" s="56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9" t="s">
        <v>125</v>
      </c>
      <c r="AU269" s="19" t="s">
        <v>85</v>
      </c>
    </row>
    <row r="270" spans="1:65" s="13" customFormat="1" ht="11.25">
      <c r="B270" s="158"/>
      <c r="D270" s="153" t="s">
        <v>126</v>
      </c>
      <c r="E270" s="159" t="s">
        <v>3</v>
      </c>
      <c r="F270" s="160" t="s">
        <v>982</v>
      </c>
      <c r="H270" s="161">
        <v>2.0299999999999998</v>
      </c>
      <c r="I270" s="162"/>
      <c r="L270" s="158"/>
      <c r="M270" s="163"/>
      <c r="N270" s="164"/>
      <c r="O270" s="164"/>
      <c r="P270" s="164"/>
      <c r="Q270" s="164"/>
      <c r="R270" s="164"/>
      <c r="S270" s="164"/>
      <c r="T270" s="165"/>
      <c r="AT270" s="159" t="s">
        <v>126</v>
      </c>
      <c r="AU270" s="159" t="s">
        <v>85</v>
      </c>
      <c r="AV270" s="13" t="s">
        <v>85</v>
      </c>
      <c r="AW270" s="13" t="s">
        <v>36</v>
      </c>
      <c r="AX270" s="13" t="s">
        <v>76</v>
      </c>
      <c r="AY270" s="159" t="s">
        <v>116</v>
      </c>
    </row>
    <row r="271" spans="1:65" s="2" customFormat="1" ht="16.5" customHeight="1">
      <c r="A271" s="34"/>
      <c r="B271" s="139"/>
      <c r="C271" s="140" t="s">
        <v>491</v>
      </c>
      <c r="D271" s="140" t="s">
        <v>119</v>
      </c>
      <c r="E271" s="141" t="s">
        <v>983</v>
      </c>
      <c r="F271" s="142" t="s">
        <v>984</v>
      </c>
      <c r="G271" s="143" t="s">
        <v>621</v>
      </c>
      <c r="H271" s="144">
        <v>1</v>
      </c>
      <c r="I271" s="145"/>
      <c r="J271" s="146">
        <f>ROUND(I271*H271,2)</f>
        <v>0</v>
      </c>
      <c r="K271" s="142" t="s">
        <v>3</v>
      </c>
      <c r="L271" s="35"/>
      <c r="M271" s="147" t="s">
        <v>3</v>
      </c>
      <c r="N271" s="148" t="s">
        <v>47</v>
      </c>
      <c r="O271" s="55"/>
      <c r="P271" s="149">
        <f>O271*H271</f>
        <v>0</v>
      </c>
      <c r="Q271" s="149">
        <v>3.2299999999999998E-3</v>
      </c>
      <c r="R271" s="149">
        <f>Q271*H271</f>
        <v>3.2299999999999998E-3</v>
      </c>
      <c r="S271" s="149">
        <v>0</v>
      </c>
      <c r="T271" s="150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151" t="s">
        <v>123</v>
      </c>
      <c r="AT271" s="151" t="s">
        <v>119</v>
      </c>
      <c r="AU271" s="151" t="s">
        <v>85</v>
      </c>
      <c r="AY271" s="19" t="s">
        <v>116</v>
      </c>
      <c r="BE271" s="152">
        <f>IF(N271="základní",J271,0)</f>
        <v>0</v>
      </c>
      <c r="BF271" s="152">
        <f>IF(N271="snížená",J271,0)</f>
        <v>0</v>
      </c>
      <c r="BG271" s="152">
        <f>IF(N271="zákl. přenesená",J271,0)</f>
        <v>0</v>
      </c>
      <c r="BH271" s="152">
        <f>IF(N271="sníž. přenesená",J271,0)</f>
        <v>0</v>
      </c>
      <c r="BI271" s="152">
        <f>IF(N271="nulová",J271,0)</f>
        <v>0</v>
      </c>
      <c r="BJ271" s="19" t="s">
        <v>37</v>
      </c>
      <c r="BK271" s="152">
        <f>ROUND(I271*H271,2)</f>
        <v>0</v>
      </c>
      <c r="BL271" s="19" t="s">
        <v>123</v>
      </c>
      <c r="BM271" s="151" t="s">
        <v>985</v>
      </c>
    </row>
    <row r="272" spans="1:65" s="2" customFormat="1" ht="11.25">
      <c r="A272" s="34"/>
      <c r="B272" s="35"/>
      <c r="C272" s="34"/>
      <c r="D272" s="153" t="s">
        <v>125</v>
      </c>
      <c r="E272" s="34"/>
      <c r="F272" s="154" t="s">
        <v>984</v>
      </c>
      <c r="G272" s="34"/>
      <c r="H272" s="34"/>
      <c r="I272" s="155"/>
      <c r="J272" s="34"/>
      <c r="K272" s="34"/>
      <c r="L272" s="35"/>
      <c r="M272" s="156"/>
      <c r="N272" s="157"/>
      <c r="O272" s="55"/>
      <c r="P272" s="55"/>
      <c r="Q272" s="55"/>
      <c r="R272" s="55"/>
      <c r="S272" s="55"/>
      <c r="T272" s="56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9" t="s">
        <v>125</v>
      </c>
      <c r="AU272" s="19" t="s">
        <v>85</v>
      </c>
    </row>
    <row r="273" spans="1:65" s="13" customFormat="1" ht="11.25">
      <c r="B273" s="158"/>
      <c r="D273" s="153" t="s">
        <v>126</v>
      </c>
      <c r="E273" s="159" t="s">
        <v>3</v>
      </c>
      <c r="F273" s="160" t="s">
        <v>37</v>
      </c>
      <c r="H273" s="161">
        <v>1</v>
      </c>
      <c r="I273" s="162"/>
      <c r="L273" s="158"/>
      <c r="M273" s="163"/>
      <c r="N273" s="164"/>
      <c r="O273" s="164"/>
      <c r="P273" s="164"/>
      <c r="Q273" s="164"/>
      <c r="R273" s="164"/>
      <c r="S273" s="164"/>
      <c r="T273" s="165"/>
      <c r="AT273" s="159" t="s">
        <v>126</v>
      </c>
      <c r="AU273" s="159" t="s">
        <v>85</v>
      </c>
      <c r="AV273" s="13" t="s">
        <v>85</v>
      </c>
      <c r="AW273" s="13" t="s">
        <v>36</v>
      </c>
      <c r="AX273" s="13" t="s">
        <v>76</v>
      </c>
      <c r="AY273" s="159" t="s">
        <v>116</v>
      </c>
    </row>
    <row r="274" spans="1:65" s="2" customFormat="1" ht="24">
      <c r="A274" s="34"/>
      <c r="B274" s="139"/>
      <c r="C274" s="192" t="s">
        <v>497</v>
      </c>
      <c r="D274" s="192" t="s">
        <v>423</v>
      </c>
      <c r="E274" s="193" t="s">
        <v>986</v>
      </c>
      <c r="F274" s="194" t="s">
        <v>987</v>
      </c>
      <c r="G274" s="195" t="s">
        <v>621</v>
      </c>
      <c r="H274" s="196">
        <v>1.01</v>
      </c>
      <c r="I274" s="197"/>
      <c r="J274" s="198">
        <f>ROUND(I274*H274,2)</f>
        <v>0</v>
      </c>
      <c r="K274" s="194" t="s">
        <v>3</v>
      </c>
      <c r="L274" s="199"/>
      <c r="M274" s="200" t="s">
        <v>3</v>
      </c>
      <c r="N274" s="201" t="s">
        <v>47</v>
      </c>
      <c r="O274" s="55"/>
      <c r="P274" s="149">
        <f>O274*H274</f>
        <v>0</v>
      </c>
      <c r="Q274" s="149">
        <v>6.0000000000000001E-3</v>
      </c>
      <c r="R274" s="149">
        <f>Q274*H274</f>
        <v>6.0600000000000003E-3</v>
      </c>
      <c r="S274" s="149">
        <v>0</v>
      </c>
      <c r="T274" s="150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151" t="s">
        <v>151</v>
      </c>
      <c r="AT274" s="151" t="s">
        <v>423</v>
      </c>
      <c r="AU274" s="151" t="s">
        <v>85</v>
      </c>
      <c r="AY274" s="19" t="s">
        <v>116</v>
      </c>
      <c r="BE274" s="152">
        <f>IF(N274="základní",J274,0)</f>
        <v>0</v>
      </c>
      <c r="BF274" s="152">
        <f>IF(N274="snížená",J274,0)</f>
        <v>0</v>
      </c>
      <c r="BG274" s="152">
        <f>IF(N274="zákl. přenesená",J274,0)</f>
        <v>0</v>
      </c>
      <c r="BH274" s="152">
        <f>IF(N274="sníž. přenesená",J274,0)</f>
        <v>0</v>
      </c>
      <c r="BI274" s="152">
        <f>IF(N274="nulová",J274,0)</f>
        <v>0</v>
      </c>
      <c r="BJ274" s="19" t="s">
        <v>37</v>
      </c>
      <c r="BK274" s="152">
        <f>ROUND(I274*H274,2)</f>
        <v>0</v>
      </c>
      <c r="BL274" s="19" t="s">
        <v>123</v>
      </c>
      <c r="BM274" s="151" t="s">
        <v>988</v>
      </c>
    </row>
    <row r="275" spans="1:65" s="2" customFormat="1" ht="11.25">
      <c r="A275" s="34"/>
      <c r="B275" s="35"/>
      <c r="C275" s="34"/>
      <c r="D275" s="153" t="s">
        <v>125</v>
      </c>
      <c r="E275" s="34"/>
      <c r="F275" s="154" t="s">
        <v>987</v>
      </c>
      <c r="G275" s="34"/>
      <c r="H275" s="34"/>
      <c r="I275" s="155"/>
      <c r="J275" s="34"/>
      <c r="K275" s="34"/>
      <c r="L275" s="35"/>
      <c r="M275" s="156"/>
      <c r="N275" s="157"/>
      <c r="O275" s="55"/>
      <c r="P275" s="55"/>
      <c r="Q275" s="55"/>
      <c r="R275" s="55"/>
      <c r="S275" s="55"/>
      <c r="T275" s="56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9" t="s">
        <v>125</v>
      </c>
      <c r="AU275" s="19" t="s">
        <v>85</v>
      </c>
    </row>
    <row r="276" spans="1:65" s="13" customFormat="1" ht="11.25">
      <c r="B276" s="158"/>
      <c r="D276" s="153" t="s">
        <v>126</v>
      </c>
      <c r="E276" s="159" t="s">
        <v>3</v>
      </c>
      <c r="F276" s="160" t="s">
        <v>628</v>
      </c>
      <c r="H276" s="161">
        <v>1.01</v>
      </c>
      <c r="I276" s="162"/>
      <c r="L276" s="158"/>
      <c r="M276" s="163"/>
      <c r="N276" s="164"/>
      <c r="O276" s="164"/>
      <c r="P276" s="164"/>
      <c r="Q276" s="164"/>
      <c r="R276" s="164"/>
      <c r="S276" s="164"/>
      <c r="T276" s="165"/>
      <c r="AT276" s="159" t="s">
        <v>126</v>
      </c>
      <c r="AU276" s="159" t="s">
        <v>85</v>
      </c>
      <c r="AV276" s="13" t="s">
        <v>85</v>
      </c>
      <c r="AW276" s="13" t="s">
        <v>36</v>
      </c>
      <c r="AX276" s="13" t="s">
        <v>76</v>
      </c>
      <c r="AY276" s="159" t="s">
        <v>116</v>
      </c>
    </row>
    <row r="277" spans="1:65" s="2" customFormat="1" ht="16.5" customHeight="1">
      <c r="A277" s="34"/>
      <c r="B277" s="139"/>
      <c r="C277" s="140" t="s">
        <v>504</v>
      </c>
      <c r="D277" s="140" t="s">
        <v>119</v>
      </c>
      <c r="E277" s="141" t="s">
        <v>989</v>
      </c>
      <c r="F277" s="142" t="s">
        <v>990</v>
      </c>
      <c r="G277" s="143" t="s">
        <v>621</v>
      </c>
      <c r="H277" s="144">
        <v>1</v>
      </c>
      <c r="I277" s="145"/>
      <c r="J277" s="146">
        <f>ROUND(I277*H277,2)</f>
        <v>0</v>
      </c>
      <c r="K277" s="142" t="s">
        <v>228</v>
      </c>
      <c r="L277" s="35"/>
      <c r="M277" s="147" t="s">
        <v>3</v>
      </c>
      <c r="N277" s="148" t="s">
        <v>47</v>
      </c>
      <c r="O277" s="55"/>
      <c r="P277" s="149">
        <f>O277*H277</f>
        <v>0</v>
      </c>
      <c r="Q277" s="149">
        <v>0</v>
      </c>
      <c r="R277" s="149">
        <f>Q277*H277</f>
        <v>0</v>
      </c>
      <c r="S277" s="149">
        <v>0</v>
      </c>
      <c r="T277" s="150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51" t="s">
        <v>123</v>
      </c>
      <c r="AT277" s="151" t="s">
        <v>119</v>
      </c>
      <c r="AU277" s="151" t="s">
        <v>85</v>
      </c>
      <c r="AY277" s="19" t="s">
        <v>116</v>
      </c>
      <c r="BE277" s="152">
        <f>IF(N277="základní",J277,0)</f>
        <v>0</v>
      </c>
      <c r="BF277" s="152">
        <f>IF(N277="snížená",J277,0)</f>
        <v>0</v>
      </c>
      <c r="BG277" s="152">
        <f>IF(N277="zákl. přenesená",J277,0)</f>
        <v>0</v>
      </c>
      <c r="BH277" s="152">
        <f>IF(N277="sníž. přenesená",J277,0)</f>
        <v>0</v>
      </c>
      <c r="BI277" s="152">
        <f>IF(N277="nulová",J277,0)</f>
        <v>0</v>
      </c>
      <c r="BJ277" s="19" t="s">
        <v>37</v>
      </c>
      <c r="BK277" s="152">
        <f>ROUND(I277*H277,2)</f>
        <v>0</v>
      </c>
      <c r="BL277" s="19" t="s">
        <v>123</v>
      </c>
      <c r="BM277" s="151" t="s">
        <v>991</v>
      </c>
    </row>
    <row r="278" spans="1:65" s="2" customFormat="1" ht="19.5">
      <c r="A278" s="34"/>
      <c r="B278" s="35"/>
      <c r="C278" s="34"/>
      <c r="D278" s="153" t="s">
        <v>125</v>
      </c>
      <c r="E278" s="34"/>
      <c r="F278" s="154" t="s">
        <v>992</v>
      </c>
      <c r="G278" s="34"/>
      <c r="H278" s="34"/>
      <c r="I278" s="155"/>
      <c r="J278" s="34"/>
      <c r="K278" s="34"/>
      <c r="L278" s="35"/>
      <c r="M278" s="156"/>
      <c r="N278" s="157"/>
      <c r="O278" s="55"/>
      <c r="P278" s="55"/>
      <c r="Q278" s="55"/>
      <c r="R278" s="55"/>
      <c r="S278" s="55"/>
      <c r="T278" s="56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9" t="s">
        <v>125</v>
      </c>
      <c r="AU278" s="19" t="s">
        <v>85</v>
      </c>
    </row>
    <row r="279" spans="1:65" s="13" customFormat="1" ht="11.25">
      <c r="B279" s="158"/>
      <c r="D279" s="153" t="s">
        <v>126</v>
      </c>
      <c r="E279" s="159" t="s">
        <v>3</v>
      </c>
      <c r="F279" s="160" t="s">
        <v>37</v>
      </c>
      <c r="H279" s="161">
        <v>1</v>
      </c>
      <c r="I279" s="162"/>
      <c r="L279" s="158"/>
      <c r="M279" s="163"/>
      <c r="N279" s="164"/>
      <c r="O279" s="164"/>
      <c r="P279" s="164"/>
      <c r="Q279" s="164"/>
      <c r="R279" s="164"/>
      <c r="S279" s="164"/>
      <c r="T279" s="165"/>
      <c r="AT279" s="159" t="s">
        <v>126</v>
      </c>
      <c r="AU279" s="159" t="s">
        <v>85</v>
      </c>
      <c r="AV279" s="13" t="s">
        <v>85</v>
      </c>
      <c r="AW279" s="13" t="s">
        <v>36</v>
      </c>
      <c r="AX279" s="13" t="s">
        <v>37</v>
      </c>
      <c r="AY279" s="159" t="s">
        <v>116</v>
      </c>
    </row>
    <row r="280" spans="1:65" s="2" customFormat="1" ht="16.5" customHeight="1">
      <c r="A280" s="34"/>
      <c r="B280" s="139"/>
      <c r="C280" s="192" t="s">
        <v>511</v>
      </c>
      <c r="D280" s="192" t="s">
        <v>423</v>
      </c>
      <c r="E280" s="193" t="s">
        <v>993</v>
      </c>
      <c r="F280" s="194" t="s">
        <v>994</v>
      </c>
      <c r="G280" s="195" t="s">
        <v>621</v>
      </c>
      <c r="H280" s="196">
        <v>1.0149999999999999</v>
      </c>
      <c r="I280" s="197"/>
      <c r="J280" s="198">
        <f>ROUND(I280*H280,2)</f>
        <v>0</v>
      </c>
      <c r="K280" s="194" t="s">
        <v>228</v>
      </c>
      <c r="L280" s="199"/>
      <c r="M280" s="200" t="s">
        <v>3</v>
      </c>
      <c r="N280" s="201" t="s">
        <v>47</v>
      </c>
      <c r="O280" s="55"/>
      <c r="P280" s="149">
        <f>O280*H280</f>
        <v>0</v>
      </c>
      <c r="Q280" s="149">
        <v>8.0000000000000007E-5</v>
      </c>
      <c r="R280" s="149">
        <f>Q280*H280</f>
        <v>8.1199999999999995E-5</v>
      </c>
      <c r="S280" s="149">
        <v>0</v>
      </c>
      <c r="T280" s="150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151" t="s">
        <v>151</v>
      </c>
      <c r="AT280" s="151" t="s">
        <v>423</v>
      </c>
      <c r="AU280" s="151" t="s">
        <v>85</v>
      </c>
      <c r="AY280" s="19" t="s">
        <v>116</v>
      </c>
      <c r="BE280" s="152">
        <f>IF(N280="základní",J280,0)</f>
        <v>0</v>
      </c>
      <c r="BF280" s="152">
        <f>IF(N280="snížená",J280,0)</f>
        <v>0</v>
      </c>
      <c r="BG280" s="152">
        <f>IF(N280="zákl. přenesená",J280,0)</f>
        <v>0</v>
      </c>
      <c r="BH280" s="152">
        <f>IF(N280="sníž. přenesená",J280,0)</f>
        <v>0</v>
      </c>
      <c r="BI280" s="152">
        <f>IF(N280="nulová",J280,0)</f>
        <v>0</v>
      </c>
      <c r="BJ280" s="19" t="s">
        <v>37</v>
      </c>
      <c r="BK280" s="152">
        <f>ROUND(I280*H280,2)</f>
        <v>0</v>
      </c>
      <c r="BL280" s="19" t="s">
        <v>123</v>
      </c>
      <c r="BM280" s="151" t="s">
        <v>995</v>
      </c>
    </row>
    <row r="281" spans="1:65" s="2" customFormat="1" ht="11.25">
      <c r="A281" s="34"/>
      <c r="B281" s="35"/>
      <c r="C281" s="34"/>
      <c r="D281" s="153" t="s">
        <v>125</v>
      </c>
      <c r="E281" s="34"/>
      <c r="F281" s="154" t="s">
        <v>994</v>
      </c>
      <c r="G281" s="34"/>
      <c r="H281" s="34"/>
      <c r="I281" s="155"/>
      <c r="J281" s="34"/>
      <c r="K281" s="34"/>
      <c r="L281" s="35"/>
      <c r="M281" s="156"/>
      <c r="N281" s="157"/>
      <c r="O281" s="55"/>
      <c r="P281" s="55"/>
      <c r="Q281" s="55"/>
      <c r="R281" s="55"/>
      <c r="S281" s="55"/>
      <c r="T281" s="56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T281" s="19" t="s">
        <v>125</v>
      </c>
      <c r="AU281" s="19" t="s">
        <v>85</v>
      </c>
    </row>
    <row r="282" spans="1:65" s="13" customFormat="1" ht="11.25">
      <c r="B282" s="158"/>
      <c r="D282" s="153" t="s">
        <v>126</v>
      </c>
      <c r="E282" s="159" t="s">
        <v>3</v>
      </c>
      <c r="F282" s="160" t="s">
        <v>996</v>
      </c>
      <c r="H282" s="161">
        <v>1.0149999999999999</v>
      </c>
      <c r="I282" s="162"/>
      <c r="L282" s="158"/>
      <c r="M282" s="163"/>
      <c r="N282" s="164"/>
      <c r="O282" s="164"/>
      <c r="P282" s="164"/>
      <c r="Q282" s="164"/>
      <c r="R282" s="164"/>
      <c r="S282" s="164"/>
      <c r="T282" s="165"/>
      <c r="AT282" s="159" t="s">
        <v>126</v>
      </c>
      <c r="AU282" s="159" t="s">
        <v>85</v>
      </c>
      <c r="AV282" s="13" t="s">
        <v>85</v>
      </c>
      <c r="AW282" s="13" t="s">
        <v>36</v>
      </c>
      <c r="AX282" s="13" t="s">
        <v>76</v>
      </c>
      <c r="AY282" s="159" t="s">
        <v>116</v>
      </c>
    </row>
    <row r="283" spans="1:65" s="2" customFormat="1" ht="16.5" customHeight="1">
      <c r="A283" s="34"/>
      <c r="B283" s="139"/>
      <c r="C283" s="140" t="s">
        <v>517</v>
      </c>
      <c r="D283" s="140" t="s">
        <v>119</v>
      </c>
      <c r="E283" s="141" t="s">
        <v>997</v>
      </c>
      <c r="F283" s="142" t="s">
        <v>998</v>
      </c>
      <c r="G283" s="143" t="s">
        <v>621</v>
      </c>
      <c r="H283" s="144">
        <v>2</v>
      </c>
      <c r="I283" s="145"/>
      <c r="J283" s="146">
        <f>ROUND(I283*H283,2)</f>
        <v>0</v>
      </c>
      <c r="K283" s="142" t="s">
        <v>228</v>
      </c>
      <c r="L283" s="35"/>
      <c r="M283" s="147" t="s">
        <v>3</v>
      </c>
      <c r="N283" s="148" t="s">
        <v>47</v>
      </c>
      <c r="O283" s="55"/>
      <c r="P283" s="149">
        <f>O283*H283</f>
        <v>0</v>
      </c>
      <c r="Q283" s="149">
        <v>0</v>
      </c>
      <c r="R283" s="149">
        <f>Q283*H283</f>
        <v>0</v>
      </c>
      <c r="S283" s="149">
        <v>0</v>
      </c>
      <c r="T283" s="150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51" t="s">
        <v>123</v>
      </c>
      <c r="AT283" s="151" t="s">
        <v>119</v>
      </c>
      <c r="AU283" s="151" t="s">
        <v>85</v>
      </c>
      <c r="AY283" s="19" t="s">
        <v>116</v>
      </c>
      <c r="BE283" s="152">
        <f>IF(N283="základní",J283,0)</f>
        <v>0</v>
      </c>
      <c r="BF283" s="152">
        <f>IF(N283="snížená",J283,0)</f>
        <v>0</v>
      </c>
      <c r="BG283" s="152">
        <f>IF(N283="zákl. přenesená",J283,0)</f>
        <v>0</v>
      </c>
      <c r="BH283" s="152">
        <f>IF(N283="sníž. přenesená",J283,0)</f>
        <v>0</v>
      </c>
      <c r="BI283" s="152">
        <f>IF(N283="nulová",J283,0)</f>
        <v>0</v>
      </c>
      <c r="BJ283" s="19" t="s">
        <v>37</v>
      </c>
      <c r="BK283" s="152">
        <f>ROUND(I283*H283,2)</f>
        <v>0</v>
      </c>
      <c r="BL283" s="19" t="s">
        <v>123</v>
      </c>
      <c r="BM283" s="151" t="s">
        <v>999</v>
      </c>
    </row>
    <row r="284" spans="1:65" s="2" customFormat="1" ht="19.5">
      <c r="A284" s="34"/>
      <c r="B284" s="35"/>
      <c r="C284" s="34"/>
      <c r="D284" s="153" t="s">
        <v>125</v>
      </c>
      <c r="E284" s="34"/>
      <c r="F284" s="154" t="s">
        <v>1000</v>
      </c>
      <c r="G284" s="34"/>
      <c r="H284" s="34"/>
      <c r="I284" s="155"/>
      <c r="J284" s="34"/>
      <c r="K284" s="34"/>
      <c r="L284" s="35"/>
      <c r="M284" s="156"/>
      <c r="N284" s="157"/>
      <c r="O284" s="55"/>
      <c r="P284" s="55"/>
      <c r="Q284" s="55"/>
      <c r="R284" s="55"/>
      <c r="S284" s="55"/>
      <c r="T284" s="56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9" t="s">
        <v>125</v>
      </c>
      <c r="AU284" s="19" t="s">
        <v>85</v>
      </c>
    </row>
    <row r="285" spans="1:65" s="13" customFormat="1" ht="11.25">
      <c r="B285" s="158"/>
      <c r="D285" s="153" t="s">
        <v>126</v>
      </c>
      <c r="E285" s="159" t="s">
        <v>3</v>
      </c>
      <c r="F285" s="160" t="s">
        <v>85</v>
      </c>
      <c r="H285" s="161">
        <v>2</v>
      </c>
      <c r="I285" s="162"/>
      <c r="L285" s="158"/>
      <c r="M285" s="163"/>
      <c r="N285" s="164"/>
      <c r="O285" s="164"/>
      <c r="P285" s="164"/>
      <c r="Q285" s="164"/>
      <c r="R285" s="164"/>
      <c r="S285" s="164"/>
      <c r="T285" s="165"/>
      <c r="AT285" s="159" t="s">
        <v>126</v>
      </c>
      <c r="AU285" s="159" t="s">
        <v>85</v>
      </c>
      <c r="AV285" s="13" t="s">
        <v>85</v>
      </c>
      <c r="AW285" s="13" t="s">
        <v>36</v>
      </c>
      <c r="AX285" s="13" t="s">
        <v>76</v>
      </c>
      <c r="AY285" s="159" t="s">
        <v>116</v>
      </c>
    </row>
    <row r="286" spans="1:65" s="2" customFormat="1" ht="16.5" customHeight="1">
      <c r="A286" s="34"/>
      <c r="B286" s="139"/>
      <c r="C286" s="192" t="s">
        <v>523</v>
      </c>
      <c r="D286" s="192" t="s">
        <v>423</v>
      </c>
      <c r="E286" s="193" t="s">
        <v>1001</v>
      </c>
      <c r="F286" s="194" t="s">
        <v>1002</v>
      </c>
      <c r="G286" s="195" t="s">
        <v>621</v>
      </c>
      <c r="H286" s="196">
        <v>1.0149999999999999</v>
      </c>
      <c r="I286" s="197"/>
      <c r="J286" s="198">
        <f>ROUND(I286*H286,2)</f>
        <v>0</v>
      </c>
      <c r="K286" s="194" t="s">
        <v>228</v>
      </c>
      <c r="L286" s="199"/>
      <c r="M286" s="200" t="s">
        <v>3</v>
      </c>
      <c r="N286" s="201" t="s">
        <v>47</v>
      </c>
      <c r="O286" s="55"/>
      <c r="P286" s="149">
        <f>O286*H286</f>
        <v>0</v>
      </c>
      <c r="Q286" s="149">
        <v>4.8000000000000001E-4</v>
      </c>
      <c r="R286" s="149">
        <f>Q286*H286</f>
        <v>4.8719999999999997E-4</v>
      </c>
      <c r="S286" s="149">
        <v>0</v>
      </c>
      <c r="T286" s="150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151" t="s">
        <v>151</v>
      </c>
      <c r="AT286" s="151" t="s">
        <v>423</v>
      </c>
      <c r="AU286" s="151" t="s">
        <v>85</v>
      </c>
      <c r="AY286" s="19" t="s">
        <v>116</v>
      </c>
      <c r="BE286" s="152">
        <f>IF(N286="základní",J286,0)</f>
        <v>0</v>
      </c>
      <c r="BF286" s="152">
        <f>IF(N286="snížená",J286,0)</f>
        <v>0</v>
      </c>
      <c r="BG286" s="152">
        <f>IF(N286="zákl. přenesená",J286,0)</f>
        <v>0</v>
      </c>
      <c r="BH286" s="152">
        <f>IF(N286="sníž. přenesená",J286,0)</f>
        <v>0</v>
      </c>
      <c r="BI286" s="152">
        <f>IF(N286="nulová",J286,0)</f>
        <v>0</v>
      </c>
      <c r="BJ286" s="19" t="s">
        <v>37</v>
      </c>
      <c r="BK286" s="152">
        <f>ROUND(I286*H286,2)</f>
        <v>0</v>
      </c>
      <c r="BL286" s="19" t="s">
        <v>123</v>
      </c>
      <c r="BM286" s="151" t="s">
        <v>1003</v>
      </c>
    </row>
    <row r="287" spans="1:65" s="2" customFormat="1" ht="11.25">
      <c r="A287" s="34"/>
      <c r="B287" s="35"/>
      <c r="C287" s="34"/>
      <c r="D287" s="153" t="s">
        <v>125</v>
      </c>
      <c r="E287" s="34"/>
      <c r="F287" s="154" t="s">
        <v>1002</v>
      </c>
      <c r="G287" s="34"/>
      <c r="H287" s="34"/>
      <c r="I287" s="155"/>
      <c r="J287" s="34"/>
      <c r="K287" s="34"/>
      <c r="L287" s="35"/>
      <c r="M287" s="156"/>
      <c r="N287" s="157"/>
      <c r="O287" s="55"/>
      <c r="P287" s="55"/>
      <c r="Q287" s="55"/>
      <c r="R287" s="55"/>
      <c r="S287" s="55"/>
      <c r="T287" s="56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9" t="s">
        <v>125</v>
      </c>
      <c r="AU287" s="19" t="s">
        <v>85</v>
      </c>
    </row>
    <row r="288" spans="1:65" s="13" customFormat="1" ht="11.25">
      <c r="B288" s="158"/>
      <c r="D288" s="153" t="s">
        <v>126</v>
      </c>
      <c r="E288" s="159" t="s">
        <v>3</v>
      </c>
      <c r="F288" s="160" t="s">
        <v>996</v>
      </c>
      <c r="H288" s="161">
        <v>1.0149999999999999</v>
      </c>
      <c r="I288" s="162"/>
      <c r="L288" s="158"/>
      <c r="M288" s="163"/>
      <c r="N288" s="164"/>
      <c r="O288" s="164"/>
      <c r="P288" s="164"/>
      <c r="Q288" s="164"/>
      <c r="R288" s="164"/>
      <c r="S288" s="164"/>
      <c r="T288" s="165"/>
      <c r="AT288" s="159" t="s">
        <v>126</v>
      </c>
      <c r="AU288" s="159" t="s">
        <v>85</v>
      </c>
      <c r="AV288" s="13" t="s">
        <v>85</v>
      </c>
      <c r="AW288" s="13" t="s">
        <v>36</v>
      </c>
      <c r="AX288" s="13" t="s">
        <v>76</v>
      </c>
      <c r="AY288" s="159" t="s">
        <v>116</v>
      </c>
    </row>
    <row r="289" spans="1:65" s="2" customFormat="1" ht="16.5" customHeight="1">
      <c r="A289" s="34"/>
      <c r="B289" s="139"/>
      <c r="C289" s="192" t="s">
        <v>528</v>
      </c>
      <c r="D289" s="192" t="s">
        <v>423</v>
      </c>
      <c r="E289" s="193" t="s">
        <v>1004</v>
      </c>
      <c r="F289" s="194" t="s">
        <v>1005</v>
      </c>
      <c r="G289" s="195" t="s">
        <v>621</v>
      </c>
      <c r="H289" s="196">
        <v>1.0149999999999999</v>
      </c>
      <c r="I289" s="197"/>
      <c r="J289" s="198">
        <f>ROUND(I289*H289,2)</f>
        <v>0</v>
      </c>
      <c r="K289" s="194" t="s">
        <v>228</v>
      </c>
      <c r="L289" s="199"/>
      <c r="M289" s="200" t="s">
        <v>3</v>
      </c>
      <c r="N289" s="201" t="s">
        <v>47</v>
      </c>
      <c r="O289" s="55"/>
      <c r="P289" s="149">
        <f>O289*H289</f>
        <v>0</v>
      </c>
      <c r="Q289" s="149">
        <v>3.8999999999999999E-4</v>
      </c>
      <c r="R289" s="149">
        <f>Q289*H289</f>
        <v>3.9584999999999995E-4</v>
      </c>
      <c r="S289" s="149">
        <v>0</v>
      </c>
      <c r="T289" s="150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151" t="s">
        <v>151</v>
      </c>
      <c r="AT289" s="151" t="s">
        <v>423</v>
      </c>
      <c r="AU289" s="151" t="s">
        <v>85</v>
      </c>
      <c r="AY289" s="19" t="s">
        <v>116</v>
      </c>
      <c r="BE289" s="152">
        <f>IF(N289="základní",J289,0)</f>
        <v>0</v>
      </c>
      <c r="BF289" s="152">
        <f>IF(N289="snížená",J289,0)</f>
        <v>0</v>
      </c>
      <c r="BG289" s="152">
        <f>IF(N289="zákl. přenesená",J289,0)</f>
        <v>0</v>
      </c>
      <c r="BH289" s="152">
        <f>IF(N289="sníž. přenesená",J289,0)</f>
        <v>0</v>
      </c>
      <c r="BI289" s="152">
        <f>IF(N289="nulová",J289,0)</f>
        <v>0</v>
      </c>
      <c r="BJ289" s="19" t="s">
        <v>37</v>
      </c>
      <c r="BK289" s="152">
        <f>ROUND(I289*H289,2)</f>
        <v>0</v>
      </c>
      <c r="BL289" s="19" t="s">
        <v>123</v>
      </c>
      <c r="BM289" s="151" t="s">
        <v>1006</v>
      </c>
    </row>
    <row r="290" spans="1:65" s="2" customFormat="1" ht="11.25">
      <c r="A290" s="34"/>
      <c r="B290" s="35"/>
      <c r="C290" s="34"/>
      <c r="D290" s="153" t="s">
        <v>125</v>
      </c>
      <c r="E290" s="34"/>
      <c r="F290" s="154" t="s">
        <v>1005</v>
      </c>
      <c r="G290" s="34"/>
      <c r="H290" s="34"/>
      <c r="I290" s="155"/>
      <c r="J290" s="34"/>
      <c r="K290" s="34"/>
      <c r="L290" s="35"/>
      <c r="M290" s="156"/>
      <c r="N290" s="157"/>
      <c r="O290" s="55"/>
      <c r="P290" s="55"/>
      <c r="Q290" s="55"/>
      <c r="R290" s="55"/>
      <c r="S290" s="55"/>
      <c r="T290" s="56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9" t="s">
        <v>125</v>
      </c>
      <c r="AU290" s="19" t="s">
        <v>85</v>
      </c>
    </row>
    <row r="291" spans="1:65" s="13" customFormat="1" ht="11.25">
      <c r="B291" s="158"/>
      <c r="D291" s="153" t="s">
        <v>126</v>
      </c>
      <c r="E291" s="159" t="s">
        <v>3</v>
      </c>
      <c r="F291" s="160" t="s">
        <v>996</v>
      </c>
      <c r="H291" s="161">
        <v>1.0149999999999999</v>
      </c>
      <c r="I291" s="162"/>
      <c r="L291" s="158"/>
      <c r="M291" s="163"/>
      <c r="N291" s="164"/>
      <c r="O291" s="164"/>
      <c r="P291" s="164"/>
      <c r="Q291" s="164"/>
      <c r="R291" s="164"/>
      <c r="S291" s="164"/>
      <c r="T291" s="165"/>
      <c r="AT291" s="159" t="s">
        <v>126</v>
      </c>
      <c r="AU291" s="159" t="s">
        <v>85</v>
      </c>
      <c r="AV291" s="13" t="s">
        <v>85</v>
      </c>
      <c r="AW291" s="13" t="s">
        <v>36</v>
      </c>
      <c r="AX291" s="13" t="s">
        <v>76</v>
      </c>
      <c r="AY291" s="159" t="s">
        <v>116</v>
      </c>
    </row>
    <row r="292" spans="1:65" s="2" customFormat="1" ht="16.5" customHeight="1">
      <c r="A292" s="34"/>
      <c r="B292" s="139"/>
      <c r="C292" s="140" t="s">
        <v>533</v>
      </c>
      <c r="D292" s="140" t="s">
        <v>119</v>
      </c>
      <c r="E292" s="141" t="s">
        <v>639</v>
      </c>
      <c r="F292" s="142" t="s">
        <v>640</v>
      </c>
      <c r="G292" s="143" t="s">
        <v>621</v>
      </c>
      <c r="H292" s="144">
        <v>1</v>
      </c>
      <c r="I292" s="145"/>
      <c r="J292" s="146">
        <f>ROUND(I292*H292,2)</f>
        <v>0</v>
      </c>
      <c r="K292" s="142" t="s">
        <v>228</v>
      </c>
      <c r="L292" s="35"/>
      <c r="M292" s="147" t="s">
        <v>3</v>
      </c>
      <c r="N292" s="148" t="s">
        <v>47</v>
      </c>
      <c r="O292" s="55"/>
      <c r="P292" s="149">
        <f>O292*H292</f>
        <v>0</v>
      </c>
      <c r="Q292" s="149">
        <v>1.67E-3</v>
      </c>
      <c r="R292" s="149">
        <f>Q292*H292</f>
        <v>1.67E-3</v>
      </c>
      <c r="S292" s="149">
        <v>0</v>
      </c>
      <c r="T292" s="150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151" t="s">
        <v>123</v>
      </c>
      <c r="AT292" s="151" t="s">
        <v>119</v>
      </c>
      <c r="AU292" s="151" t="s">
        <v>85</v>
      </c>
      <c r="AY292" s="19" t="s">
        <v>116</v>
      </c>
      <c r="BE292" s="152">
        <f>IF(N292="základní",J292,0)</f>
        <v>0</v>
      </c>
      <c r="BF292" s="152">
        <f>IF(N292="snížená",J292,0)</f>
        <v>0</v>
      </c>
      <c r="BG292" s="152">
        <f>IF(N292="zákl. přenesená",J292,0)</f>
        <v>0</v>
      </c>
      <c r="BH292" s="152">
        <f>IF(N292="sníž. přenesená",J292,0)</f>
        <v>0</v>
      </c>
      <c r="BI292" s="152">
        <f>IF(N292="nulová",J292,0)</f>
        <v>0</v>
      </c>
      <c r="BJ292" s="19" t="s">
        <v>37</v>
      </c>
      <c r="BK292" s="152">
        <f>ROUND(I292*H292,2)</f>
        <v>0</v>
      </c>
      <c r="BL292" s="19" t="s">
        <v>123</v>
      </c>
      <c r="BM292" s="151" t="s">
        <v>1007</v>
      </c>
    </row>
    <row r="293" spans="1:65" s="2" customFormat="1" ht="19.5">
      <c r="A293" s="34"/>
      <c r="B293" s="35"/>
      <c r="C293" s="34"/>
      <c r="D293" s="153" t="s">
        <v>125</v>
      </c>
      <c r="E293" s="34"/>
      <c r="F293" s="154" t="s">
        <v>642</v>
      </c>
      <c r="G293" s="34"/>
      <c r="H293" s="34"/>
      <c r="I293" s="155"/>
      <c r="J293" s="34"/>
      <c r="K293" s="34"/>
      <c r="L293" s="35"/>
      <c r="M293" s="156"/>
      <c r="N293" s="157"/>
      <c r="O293" s="55"/>
      <c r="P293" s="55"/>
      <c r="Q293" s="55"/>
      <c r="R293" s="55"/>
      <c r="S293" s="55"/>
      <c r="T293" s="56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T293" s="19" t="s">
        <v>125</v>
      </c>
      <c r="AU293" s="19" t="s">
        <v>85</v>
      </c>
    </row>
    <row r="294" spans="1:65" s="13" customFormat="1" ht="11.25">
      <c r="B294" s="158"/>
      <c r="D294" s="153" t="s">
        <v>126</v>
      </c>
      <c r="E294" s="159" t="s">
        <v>3</v>
      </c>
      <c r="F294" s="160" t="s">
        <v>37</v>
      </c>
      <c r="H294" s="161">
        <v>1</v>
      </c>
      <c r="I294" s="162"/>
      <c r="L294" s="158"/>
      <c r="M294" s="163"/>
      <c r="N294" s="164"/>
      <c r="O294" s="164"/>
      <c r="P294" s="164"/>
      <c r="Q294" s="164"/>
      <c r="R294" s="164"/>
      <c r="S294" s="164"/>
      <c r="T294" s="165"/>
      <c r="AT294" s="159" t="s">
        <v>126</v>
      </c>
      <c r="AU294" s="159" t="s">
        <v>85</v>
      </c>
      <c r="AV294" s="13" t="s">
        <v>85</v>
      </c>
      <c r="AW294" s="13" t="s">
        <v>36</v>
      </c>
      <c r="AX294" s="13" t="s">
        <v>37</v>
      </c>
      <c r="AY294" s="159" t="s">
        <v>116</v>
      </c>
    </row>
    <row r="295" spans="1:65" s="2" customFormat="1" ht="16.5" customHeight="1">
      <c r="A295" s="34"/>
      <c r="B295" s="139"/>
      <c r="C295" s="192" t="s">
        <v>539</v>
      </c>
      <c r="D295" s="192" t="s">
        <v>423</v>
      </c>
      <c r="E295" s="193" t="s">
        <v>1008</v>
      </c>
      <c r="F295" s="194" t="s">
        <v>1009</v>
      </c>
      <c r="G295" s="195" t="s">
        <v>621</v>
      </c>
      <c r="H295" s="196">
        <v>1.01</v>
      </c>
      <c r="I295" s="197"/>
      <c r="J295" s="198">
        <f>ROUND(I295*H295,2)</f>
        <v>0</v>
      </c>
      <c r="K295" s="194" t="s">
        <v>3</v>
      </c>
      <c r="L295" s="199"/>
      <c r="M295" s="200" t="s">
        <v>3</v>
      </c>
      <c r="N295" s="201" t="s">
        <v>47</v>
      </c>
      <c r="O295" s="55"/>
      <c r="P295" s="149">
        <f>O295*H295</f>
        <v>0</v>
      </c>
      <c r="Q295" s="149">
        <v>1.7000000000000001E-4</v>
      </c>
      <c r="R295" s="149">
        <f>Q295*H295</f>
        <v>1.7170000000000003E-4</v>
      </c>
      <c r="S295" s="149">
        <v>0</v>
      </c>
      <c r="T295" s="150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151" t="s">
        <v>151</v>
      </c>
      <c r="AT295" s="151" t="s">
        <v>423</v>
      </c>
      <c r="AU295" s="151" t="s">
        <v>85</v>
      </c>
      <c r="AY295" s="19" t="s">
        <v>116</v>
      </c>
      <c r="BE295" s="152">
        <f>IF(N295="základní",J295,0)</f>
        <v>0</v>
      </c>
      <c r="BF295" s="152">
        <f>IF(N295="snížená",J295,0)</f>
        <v>0</v>
      </c>
      <c r="BG295" s="152">
        <f>IF(N295="zákl. přenesená",J295,0)</f>
        <v>0</v>
      </c>
      <c r="BH295" s="152">
        <f>IF(N295="sníž. přenesená",J295,0)</f>
        <v>0</v>
      </c>
      <c r="BI295" s="152">
        <f>IF(N295="nulová",J295,0)</f>
        <v>0</v>
      </c>
      <c r="BJ295" s="19" t="s">
        <v>37</v>
      </c>
      <c r="BK295" s="152">
        <f>ROUND(I295*H295,2)</f>
        <v>0</v>
      </c>
      <c r="BL295" s="19" t="s">
        <v>123</v>
      </c>
      <c r="BM295" s="151" t="s">
        <v>1010</v>
      </c>
    </row>
    <row r="296" spans="1:65" s="2" customFormat="1" ht="11.25">
      <c r="A296" s="34"/>
      <c r="B296" s="35"/>
      <c r="C296" s="34"/>
      <c r="D296" s="153" t="s">
        <v>125</v>
      </c>
      <c r="E296" s="34"/>
      <c r="F296" s="154" t="s">
        <v>1011</v>
      </c>
      <c r="G296" s="34"/>
      <c r="H296" s="34"/>
      <c r="I296" s="155"/>
      <c r="J296" s="34"/>
      <c r="K296" s="34"/>
      <c r="L296" s="35"/>
      <c r="M296" s="156"/>
      <c r="N296" s="157"/>
      <c r="O296" s="55"/>
      <c r="P296" s="55"/>
      <c r="Q296" s="55"/>
      <c r="R296" s="55"/>
      <c r="S296" s="55"/>
      <c r="T296" s="56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T296" s="19" t="s">
        <v>125</v>
      </c>
      <c r="AU296" s="19" t="s">
        <v>85</v>
      </c>
    </row>
    <row r="297" spans="1:65" s="13" customFormat="1" ht="11.25">
      <c r="B297" s="158"/>
      <c r="D297" s="153" t="s">
        <v>126</v>
      </c>
      <c r="E297" s="159" t="s">
        <v>3</v>
      </c>
      <c r="F297" s="160" t="s">
        <v>628</v>
      </c>
      <c r="H297" s="161">
        <v>1.01</v>
      </c>
      <c r="I297" s="162"/>
      <c r="L297" s="158"/>
      <c r="M297" s="163"/>
      <c r="N297" s="164"/>
      <c r="O297" s="164"/>
      <c r="P297" s="164"/>
      <c r="Q297" s="164"/>
      <c r="R297" s="164"/>
      <c r="S297" s="164"/>
      <c r="T297" s="165"/>
      <c r="AT297" s="159" t="s">
        <v>126</v>
      </c>
      <c r="AU297" s="159" t="s">
        <v>85</v>
      </c>
      <c r="AV297" s="13" t="s">
        <v>85</v>
      </c>
      <c r="AW297" s="13" t="s">
        <v>36</v>
      </c>
      <c r="AX297" s="13" t="s">
        <v>76</v>
      </c>
      <c r="AY297" s="159" t="s">
        <v>116</v>
      </c>
    </row>
    <row r="298" spans="1:65" s="2" customFormat="1" ht="21.75" customHeight="1">
      <c r="A298" s="34"/>
      <c r="B298" s="139"/>
      <c r="C298" s="140" t="s">
        <v>545</v>
      </c>
      <c r="D298" s="140" t="s">
        <v>119</v>
      </c>
      <c r="E298" s="141" t="s">
        <v>1012</v>
      </c>
      <c r="F298" s="142" t="s">
        <v>1013</v>
      </c>
      <c r="G298" s="143" t="s">
        <v>122</v>
      </c>
      <c r="H298" s="144">
        <v>3</v>
      </c>
      <c r="I298" s="145"/>
      <c r="J298" s="146">
        <f>ROUND(I298*H298,2)</f>
        <v>0</v>
      </c>
      <c r="K298" s="142" t="s">
        <v>3</v>
      </c>
      <c r="L298" s="35"/>
      <c r="M298" s="147" t="s">
        <v>3</v>
      </c>
      <c r="N298" s="148" t="s">
        <v>47</v>
      </c>
      <c r="O298" s="55"/>
      <c r="P298" s="149">
        <f>O298*H298</f>
        <v>0</v>
      </c>
      <c r="Q298" s="149">
        <v>0</v>
      </c>
      <c r="R298" s="149">
        <f>Q298*H298</f>
        <v>0</v>
      </c>
      <c r="S298" s="149">
        <v>0</v>
      </c>
      <c r="T298" s="150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151" t="s">
        <v>123</v>
      </c>
      <c r="AT298" s="151" t="s">
        <v>119</v>
      </c>
      <c r="AU298" s="151" t="s">
        <v>85</v>
      </c>
      <c r="AY298" s="19" t="s">
        <v>116</v>
      </c>
      <c r="BE298" s="152">
        <f>IF(N298="základní",J298,0)</f>
        <v>0</v>
      </c>
      <c r="BF298" s="152">
        <f>IF(N298="snížená",J298,0)</f>
        <v>0</v>
      </c>
      <c r="BG298" s="152">
        <f>IF(N298="zákl. přenesená",J298,0)</f>
        <v>0</v>
      </c>
      <c r="BH298" s="152">
        <f>IF(N298="sníž. přenesená",J298,0)</f>
        <v>0</v>
      </c>
      <c r="BI298" s="152">
        <f>IF(N298="nulová",J298,0)</f>
        <v>0</v>
      </c>
      <c r="BJ298" s="19" t="s">
        <v>37</v>
      </c>
      <c r="BK298" s="152">
        <f>ROUND(I298*H298,2)</f>
        <v>0</v>
      </c>
      <c r="BL298" s="19" t="s">
        <v>123</v>
      </c>
      <c r="BM298" s="151" t="s">
        <v>1014</v>
      </c>
    </row>
    <row r="299" spans="1:65" s="2" customFormat="1" ht="11.25">
      <c r="A299" s="34"/>
      <c r="B299" s="35"/>
      <c r="C299" s="34"/>
      <c r="D299" s="153" t="s">
        <v>125</v>
      </c>
      <c r="E299" s="34"/>
      <c r="F299" s="154" t="s">
        <v>1013</v>
      </c>
      <c r="G299" s="34"/>
      <c r="H299" s="34"/>
      <c r="I299" s="155"/>
      <c r="J299" s="34"/>
      <c r="K299" s="34"/>
      <c r="L299" s="35"/>
      <c r="M299" s="156"/>
      <c r="N299" s="157"/>
      <c r="O299" s="55"/>
      <c r="P299" s="55"/>
      <c r="Q299" s="55"/>
      <c r="R299" s="55"/>
      <c r="S299" s="55"/>
      <c r="T299" s="56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T299" s="19" t="s">
        <v>125</v>
      </c>
      <c r="AU299" s="19" t="s">
        <v>85</v>
      </c>
    </row>
    <row r="300" spans="1:65" s="13" customFormat="1" ht="11.25">
      <c r="B300" s="158"/>
      <c r="D300" s="153" t="s">
        <v>126</v>
      </c>
      <c r="E300" s="159" t="s">
        <v>3</v>
      </c>
      <c r="F300" s="160" t="s">
        <v>131</v>
      </c>
      <c r="H300" s="161">
        <v>3</v>
      </c>
      <c r="I300" s="162"/>
      <c r="L300" s="158"/>
      <c r="M300" s="163"/>
      <c r="N300" s="164"/>
      <c r="O300" s="164"/>
      <c r="P300" s="164"/>
      <c r="Q300" s="164"/>
      <c r="R300" s="164"/>
      <c r="S300" s="164"/>
      <c r="T300" s="165"/>
      <c r="AT300" s="159" t="s">
        <v>126</v>
      </c>
      <c r="AU300" s="159" t="s">
        <v>85</v>
      </c>
      <c r="AV300" s="13" t="s">
        <v>85</v>
      </c>
      <c r="AW300" s="13" t="s">
        <v>36</v>
      </c>
      <c r="AX300" s="13" t="s">
        <v>37</v>
      </c>
      <c r="AY300" s="159" t="s">
        <v>116</v>
      </c>
    </row>
    <row r="301" spans="1:65" s="2" customFormat="1" ht="16.5" customHeight="1">
      <c r="A301" s="34"/>
      <c r="B301" s="139"/>
      <c r="C301" s="140" t="s">
        <v>551</v>
      </c>
      <c r="D301" s="140" t="s">
        <v>119</v>
      </c>
      <c r="E301" s="141" t="s">
        <v>1015</v>
      </c>
      <c r="F301" s="142" t="s">
        <v>1016</v>
      </c>
      <c r="G301" s="143" t="s">
        <v>122</v>
      </c>
      <c r="H301" s="144">
        <v>3</v>
      </c>
      <c r="I301" s="145"/>
      <c r="J301" s="146">
        <f>ROUND(I301*H301,2)</f>
        <v>0</v>
      </c>
      <c r="K301" s="142" t="s">
        <v>3</v>
      </c>
      <c r="L301" s="35"/>
      <c r="M301" s="147" t="s">
        <v>3</v>
      </c>
      <c r="N301" s="148" t="s">
        <v>47</v>
      </c>
      <c r="O301" s="55"/>
      <c r="P301" s="149">
        <f>O301*H301</f>
        <v>0</v>
      </c>
      <c r="Q301" s="149">
        <v>0</v>
      </c>
      <c r="R301" s="149">
        <f>Q301*H301</f>
        <v>0</v>
      </c>
      <c r="S301" s="149">
        <v>0</v>
      </c>
      <c r="T301" s="150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151" t="s">
        <v>123</v>
      </c>
      <c r="AT301" s="151" t="s">
        <v>119</v>
      </c>
      <c r="AU301" s="151" t="s">
        <v>85</v>
      </c>
      <c r="AY301" s="19" t="s">
        <v>116</v>
      </c>
      <c r="BE301" s="152">
        <f>IF(N301="základní",J301,0)</f>
        <v>0</v>
      </c>
      <c r="BF301" s="152">
        <f>IF(N301="snížená",J301,0)</f>
        <v>0</v>
      </c>
      <c r="BG301" s="152">
        <f>IF(N301="zákl. přenesená",J301,0)</f>
        <v>0</v>
      </c>
      <c r="BH301" s="152">
        <f>IF(N301="sníž. přenesená",J301,0)</f>
        <v>0</v>
      </c>
      <c r="BI301" s="152">
        <f>IF(N301="nulová",J301,0)</f>
        <v>0</v>
      </c>
      <c r="BJ301" s="19" t="s">
        <v>37</v>
      </c>
      <c r="BK301" s="152">
        <f>ROUND(I301*H301,2)</f>
        <v>0</v>
      </c>
      <c r="BL301" s="19" t="s">
        <v>123</v>
      </c>
      <c r="BM301" s="151" t="s">
        <v>1017</v>
      </c>
    </row>
    <row r="302" spans="1:65" s="2" customFormat="1" ht="11.25">
      <c r="A302" s="34"/>
      <c r="B302" s="35"/>
      <c r="C302" s="34"/>
      <c r="D302" s="153" t="s">
        <v>125</v>
      </c>
      <c r="E302" s="34"/>
      <c r="F302" s="154" t="s">
        <v>1016</v>
      </c>
      <c r="G302" s="34"/>
      <c r="H302" s="34"/>
      <c r="I302" s="155"/>
      <c r="J302" s="34"/>
      <c r="K302" s="34"/>
      <c r="L302" s="35"/>
      <c r="M302" s="156"/>
      <c r="N302" s="157"/>
      <c r="O302" s="55"/>
      <c r="P302" s="55"/>
      <c r="Q302" s="55"/>
      <c r="R302" s="55"/>
      <c r="S302" s="55"/>
      <c r="T302" s="56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9" t="s">
        <v>125</v>
      </c>
      <c r="AU302" s="19" t="s">
        <v>85</v>
      </c>
    </row>
    <row r="303" spans="1:65" s="13" customFormat="1" ht="11.25">
      <c r="B303" s="158"/>
      <c r="D303" s="153" t="s">
        <v>126</v>
      </c>
      <c r="E303" s="159" t="s">
        <v>3</v>
      </c>
      <c r="F303" s="160" t="s">
        <v>131</v>
      </c>
      <c r="H303" s="161">
        <v>3</v>
      </c>
      <c r="I303" s="162"/>
      <c r="L303" s="158"/>
      <c r="M303" s="163"/>
      <c r="N303" s="164"/>
      <c r="O303" s="164"/>
      <c r="P303" s="164"/>
      <c r="Q303" s="164"/>
      <c r="R303" s="164"/>
      <c r="S303" s="164"/>
      <c r="T303" s="165"/>
      <c r="AT303" s="159" t="s">
        <v>126</v>
      </c>
      <c r="AU303" s="159" t="s">
        <v>85</v>
      </c>
      <c r="AV303" s="13" t="s">
        <v>85</v>
      </c>
      <c r="AW303" s="13" t="s">
        <v>36</v>
      </c>
      <c r="AX303" s="13" t="s">
        <v>37</v>
      </c>
      <c r="AY303" s="159" t="s">
        <v>116</v>
      </c>
    </row>
    <row r="304" spans="1:65" s="12" customFormat="1" ht="22.9" customHeight="1">
      <c r="B304" s="126"/>
      <c r="D304" s="127" t="s">
        <v>75</v>
      </c>
      <c r="E304" s="137" t="s">
        <v>117</v>
      </c>
      <c r="F304" s="137" t="s">
        <v>789</v>
      </c>
      <c r="I304" s="129"/>
      <c r="J304" s="138">
        <f>BK304</f>
        <v>0</v>
      </c>
      <c r="L304" s="126"/>
      <c r="M304" s="131"/>
      <c r="N304" s="132"/>
      <c r="O304" s="132"/>
      <c r="P304" s="133">
        <f>SUM(P305:P346)</f>
        <v>0</v>
      </c>
      <c r="Q304" s="132"/>
      <c r="R304" s="133">
        <f>SUM(R305:R346)</f>
        <v>1.4133150000000001E-2</v>
      </c>
      <c r="S304" s="132"/>
      <c r="T304" s="134">
        <f>SUM(T305:T346)</f>
        <v>0</v>
      </c>
      <c r="AR304" s="127" t="s">
        <v>37</v>
      </c>
      <c r="AT304" s="135" t="s">
        <v>75</v>
      </c>
      <c r="AU304" s="135" t="s">
        <v>37</v>
      </c>
      <c r="AY304" s="127" t="s">
        <v>116</v>
      </c>
      <c r="BK304" s="136">
        <f>SUM(BK305:BK346)</f>
        <v>0</v>
      </c>
    </row>
    <row r="305" spans="1:65" s="2" customFormat="1" ht="24">
      <c r="A305" s="34"/>
      <c r="B305" s="139"/>
      <c r="C305" s="140" t="s">
        <v>557</v>
      </c>
      <c r="D305" s="140" t="s">
        <v>119</v>
      </c>
      <c r="E305" s="141" t="s">
        <v>1018</v>
      </c>
      <c r="F305" s="142" t="s">
        <v>1019</v>
      </c>
      <c r="G305" s="143" t="s">
        <v>122</v>
      </c>
      <c r="H305" s="144">
        <v>2</v>
      </c>
      <c r="I305" s="145"/>
      <c r="J305" s="146">
        <f>ROUND(I305*H305,2)</f>
        <v>0</v>
      </c>
      <c r="K305" s="142" t="s">
        <v>3</v>
      </c>
      <c r="L305" s="35"/>
      <c r="M305" s="147" t="s">
        <v>3</v>
      </c>
      <c r="N305" s="148" t="s">
        <v>47</v>
      </c>
      <c r="O305" s="55"/>
      <c r="P305" s="149">
        <f>O305*H305</f>
        <v>0</v>
      </c>
      <c r="Q305" s="149">
        <v>0</v>
      </c>
      <c r="R305" s="149">
        <f>Q305*H305</f>
        <v>0</v>
      </c>
      <c r="S305" s="149">
        <v>0</v>
      </c>
      <c r="T305" s="150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51" t="s">
        <v>123</v>
      </c>
      <c r="AT305" s="151" t="s">
        <v>119</v>
      </c>
      <c r="AU305" s="151" t="s">
        <v>85</v>
      </c>
      <c r="AY305" s="19" t="s">
        <v>116</v>
      </c>
      <c r="BE305" s="152">
        <f>IF(N305="základní",J305,0)</f>
        <v>0</v>
      </c>
      <c r="BF305" s="152">
        <f>IF(N305="snížená",J305,0)</f>
        <v>0</v>
      </c>
      <c r="BG305" s="152">
        <f>IF(N305="zákl. přenesená",J305,0)</f>
        <v>0</v>
      </c>
      <c r="BH305" s="152">
        <f>IF(N305="sníž. přenesená",J305,0)</f>
        <v>0</v>
      </c>
      <c r="BI305" s="152">
        <f>IF(N305="nulová",J305,0)</f>
        <v>0</v>
      </c>
      <c r="BJ305" s="19" t="s">
        <v>37</v>
      </c>
      <c r="BK305" s="152">
        <f>ROUND(I305*H305,2)</f>
        <v>0</v>
      </c>
      <c r="BL305" s="19" t="s">
        <v>123</v>
      </c>
      <c r="BM305" s="151" t="s">
        <v>1020</v>
      </c>
    </row>
    <row r="306" spans="1:65" s="2" customFormat="1" ht="19.5">
      <c r="A306" s="34"/>
      <c r="B306" s="35"/>
      <c r="C306" s="34"/>
      <c r="D306" s="153" t="s">
        <v>125</v>
      </c>
      <c r="E306" s="34"/>
      <c r="F306" s="154" t="s">
        <v>1019</v>
      </c>
      <c r="G306" s="34"/>
      <c r="H306" s="34"/>
      <c r="I306" s="155"/>
      <c r="J306" s="34"/>
      <c r="K306" s="34"/>
      <c r="L306" s="35"/>
      <c r="M306" s="156"/>
      <c r="N306" s="157"/>
      <c r="O306" s="55"/>
      <c r="P306" s="55"/>
      <c r="Q306" s="55"/>
      <c r="R306" s="55"/>
      <c r="S306" s="55"/>
      <c r="T306" s="56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19" t="s">
        <v>125</v>
      </c>
      <c r="AU306" s="19" t="s">
        <v>85</v>
      </c>
    </row>
    <row r="307" spans="1:65" s="13" customFormat="1" ht="11.25">
      <c r="B307" s="158"/>
      <c r="D307" s="153" t="s">
        <v>126</v>
      </c>
      <c r="E307" s="159" t="s">
        <v>3</v>
      </c>
      <c r="F307" s="160" t="s">
        <v>85</v>
      </c>
      <c r="H307" s="161">
        <v>2</v>
      </c>
      <c r="I307" s="162"/>
      <c r="L307" s="158"/>
      <c r="M307" s="163"/>
      <c r="N307" s="164"/>
      <c r="O307" s="164"/>
      <c r="P307" s="164"/>
      <c r="Q307" s="164"/>
      <c r="R307" s="164"/>
      <c r="S307" s="164"/>
      <c r="T307" s="165"/>
      <c r="AT307" s="159" t="s">
        <v>126</v>
      </c>
      <c r="AU307" s="159" t="s">
        <v>85</v>
      </c>
      <c r="AV307" s="13" t="s">
        <v>85</v>
      </c>
      <c r="AW307" s="13" t="s">
        <v>36</v>
      </c>
      <c r="AX307" s="13" t="s">
        <v>37</v>
      </c>
      <c r="AY307" s="159" t="s">
        <v>116</v>
      </c>
    </row>
    <row r="308" spans="1:65" s="2" customFormat="1" ht="16.5" customHeight="1">
      <c r="A308" s="34"/>
      <c r="B308" s="139"/>
      <c r="C308" s="140" t="s">
        <v>564</v>
      </c>
      <c r="D308" s="140" t="s">
        <v>119</v>
      </c>
      <c r="E308" s="141" t="s">
        <v>1021</v>
      </c>
      <c r="F308" s="142" t="s">
        <v>1022</v>
      </c>
      <c r="G308" s="143" t="s">
        <v>122</v>
      </c>
      <c r="H308" s="144">
        <v>2</v>
      </c>
      <c r="I308" s="145"/>
      <c r="J308" s="146">
        <f>ROUND(I308*H308,2)</f>
        <v>0</v>
      </c>
      <c r="K308" s="142" t="s">
        <v>3</v>
      </c>
      <c r="L308" s="35"/>
      <c r="M308" s="147" t="s">
        <v>3</v>
      </c>
      <c r="N308" s="148" t="s">
        <v>47</v>
      </c>
      <c r="O308" s="55"/>
      <c r="P308" s="149">
        <f>O308*H308</f>
        <v>0</v>
      </c>
      <c r="Q308" s="149">
        <v>0</v>
      </c>
      <c r="R308" s="149">
        <f>Q308*H308</f>
        <v>0</v>
      </c>
      <c r="S308" s="149">
        <v>0</v>
      </c>
      <c r="T308" s="150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151" t="s">
        <v>123</v>
      </c>
      <c r="AT308" s="151" t="s">
        <v>119</v>
      </c>
      <c r="AU308" s="151" t="s">
        <v>85</v>
      </c>
      <c r="AY308" s="19" t="s">
        <v>116</v>
      </c>
      <c r="BE308" s="152">
        <f>IF(N308="základní",J308,0)</f>
        <v>0</v>
      </c>
      <c r="BF308" s="152">
        <f>IF(N308="snížená",J308,0)</f>
        <v>0</v>
      </c>
      <c r="BG308" s="152">
        <f>IF(N308="zákl. přenesená",J308,0)</f>
        <v>0</v>
      </c>
      <c r="BH308" s="152">
        <f>IF(N308="sníž. přenesená",J308,0)</f>
        <v>0</v>
      </c>
      <c r="BI308" s="152">
        <f>IF(N308="nulová",J308,0)</f>
        <v>0</v>
      </c>
      <c r="BJ308" s="19" t="s">
        <v>37</v>
      </c>
      <c r="BK308" s="152">
        <f>ROUND(I308*H308,2)</f>
        <v>0</v>
      </c>
      <c r="BL308" s="19" t="s">
        <v>123</v>
      </c>
      <c r="BM308" s="151" t="s">
        <v>1023</v>
      </c>
    </row>
    <row r="309" spans="1:65" s="2" customFormat="1" ht="11.25">
      <c r="A309" s="34"/>
      <c r="B309" s="35"/>
      <c r="C309" s="34"/>
      <c r="D309" s="153" t="s">
        <v>125</v>
      </c>
      <c r="E309" s="34"/>
      <c r="F309" s="154" t="s">
        <v>1022</v>
      </c>
      <c r="G309" s="34"/>
      <c r="H309" s="34"/>
      <c r="I309" s="155"/>
      <c r="J309" s="34"/>
      <c r="K309" s="34"/>
      <c r="L309" s="35"/>
      <c r="M309" s="156"/>
      <c r="N309" s="157"/>
      <c r="O309" s="55"/>
      <c r="P309" s="55"/>
      <c r="Q309" s="55"/>
      <c r="R309" s="55"/>
      <c r="S309" s="55"/>
      <c r="T309" s="56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9" t="s">
        <v>125</v>
      </c>
      <c r="AU309" s="19" t="s">
        <v>85</v>
      </c>
    </row>
    <row r="310" spans="1:65" s="13" customFormat="1" ht="11.25">
      <c r="B310" s="158"/>
      <c r="D310" s="153" t="s">
        <v>126</v>
      </c>
      <c r="E310" s="159" t="s">
        <v>3</v>
      </c>
      <c r="F310" s="160" t="s">
        <v>85</v>
      </c>
      <c r="H310" s="161">
        <v>2</v>
      </c>
      <c r="I310" s="162"/>
      <c r="L310" s="158"/>
      <c r="M310" s="163"/>
      <c r="N310" s="164"/>
      <c r="O310" s="164"/>
      <c r="P310" s="164"/>
      <c r="Q310" s="164"/>
      <c r="R310" s="164"/>
      <c r="S310" s="164"/>
      <c r="T310" s="165"/>
      <c r="AT310" s="159" t="s">
        <v>126</v>
      </c>
      <c r="AU310" s="159" t="s">
        <v>85</v>
      </c>
      <c r="AV310" s="13" t="s">
        <v>85</v>
      </c>
      <c r="AW310" s="13" t="s">
        <v>36</v>
      </c>
      <c r="AX310" s="13" t="s">
        <v>37</v>
      </c>
      <c r="AY310" s="159" t="s">
        <v>116</v>
      </c>
    </row>
    <row r="311" spans="1:65" s="2" customFormat="1" ht="24">
      <c r="A311" s="34"/>
      <c r="B311" s="139"/>
      <c r="C311" s="140" t="s">
        <v>570</v>
      </c>
      <c r="D311" s="140" t="s">
        <v>119</v>
      </c>
      <c r="E311" s="141" t="s">
        <v>1024</v>
      </c>
      <c r="F311" s="142" t="s">
        <v>1025</v>
      </c>
      <c r="G311" s="143" t="s">
        <v>122</v>
      </c>
      <c r="H311" s="144">
        <v>1</v>
      </c>
      <c r="I311" s="145"/>
      <c r="J311" s="146">
        <f>ROUND(I311*H311,2)</f>
        <v>0</v>
      </c>
      <c r="K311" s="142" t="s">
        <v>3</v>
      </c>
      <c r="L311" s="35"/>
      <c r="M311" s="147" t="s">
        <v>3</v>
      </c>
      <c r="N311" s="148" t="s">
        <v>47</v>
      </c>
      <c r="O311" s="55"/>
      <c r="P311" s="149">
        <f>O311*H311</f>
        <v>0</v>
      </c>
      <c r="Q311" s="149">
        <v>0</v>
      </c>
      <c r="R311" s="149">
        <f>Q311*H311</f>
        <v>0</v>
      </c>
      <c r="S311" s="149">
        <v>0</v>
      </c>
      <c r="T311" s="150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151" t="s">
        <v>123</v>
      </c>
      <c r="AT311" s="151" t="s">
        <v>119</v>
      </c>
      <c r="AU311" s="151" t="s">
        <v>85</v>
      </c>
      <c r="AY311" s="19" t="s">
        <v>116</v>
      </c>
      <c r="BE311" s="152">
        <f>IF(N311="základní",J311,0)</f>
        <v>0</v>
      </c>
      <c r="BF311" s="152">
        <f>IF(N311="snížená",J311,0)</f>
        <v>0</v>
      </c>
      <c r="BG311" s="152">
        <f>IF(N311="zákl. přenesená",J311,0)</f>
        <v>0</v>
      </c>
      <c r="BH311" s="152">
        <f>IF(N311="sníž. přenesená",J311,0)</f>
        <v>0</v>
      </c>
      <c r="BI311" s="152">
        <f>IF(N311="nulová",J311,0)</f>
        <v>0</v>
      </c>
      <c r="BJ311" s="19" t="s">
        <v>37</v>
      </c>
      <c r="BK311" s="152">
        <f>ROUND(I311*H311,2)</f>
        <v>0</v>
      </c>
      <c r="BL311" s="19" t="s">
        <v>123</v>
      </c>
      <c r="BM311" s="151" t="s">
        <v>1026</v>
      </c>
    </row>
    <row r="312" spans="1:65" s="2" customFormat="1" ht="19.5">
      <c r="A312" s="34"/>
      <c r="B312" s="35"/>
      <c r="C312" s="34"/>
      <c r="D312" s="153" t="s">
        <v>125</v>
      </c>
      <c r="E312" s="34"/>
      <c r="F312" s="154" t="s">
        <v>1027</v>
      </c>
      <c r="G312" s="34"/>
      <c r="H312" s="34"/>
      <c r="I312" s="155"/>
      <c r="J312" s="34"/>
      <c r="K312" s="34"/>
      <c r="L312" s="35"/>
      <c r="M312" s="156"/>
      <c r="N312" s="157"/>
      <c r="O312" s="55"/>
      <c r="P312" s="55"/>
      <c r="Q312" s="55"/>
      <c r="R312" s="55"/>
      <c r="S312" s="55"/>
      <c r="T312" s="56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9" t="s">
        <v>125</v>
      </c>
      <c r="AU312" s="19" t="s">
        <v>85</v>
      </c>
    </row>
    <row r="313" spans="1:65" s="13" customFormat="1" ht="11.25">
      <c r="B313" s="158"/>
      <c r="D313" s="153" t="s">
        <v>126</v>
      </c>
      <c r="E313" s="159" t="s">
        <v>3</v>
      </c>
      <c r="F313" s="160" t="s">
        <v>37</v>
      </c>
      <c r="H313" s="161">
        <v>1</v>
      </c>
      <c r="I313" s="162"/>
      <c r="L313" s="158"/>
      <c r="M313" s="163"/>
      <c r="N313" s="164"/>
      <c r="O313" s="164"/>
      <c r="P313" s="164"/>
      <c r="Q313" s="164"/>
      <c r="R313" s="164"/>
      <c r="S313" s="164"/>
      <c r="T313" s="165"/>
      <c r="AT313" s="159" t="s">
        <v>126</v>
      </c>
      <c r="AU313" s="159" t="s">
        <v>85</v>
      </c>
      <c r="AV313" s="13" t="s">
        <v>85</v>
      </c>
      <c r="AW313" s="13" t="s">
        <v>36</v>
      </c>
      <c r="AX313" s="13" t="s">
        <v>37</v>
      </c>
      <c r="AY313" s="159" t="s">
        <v>116</v>
      </c>
    </row>
    <row r="314" spans="1:65" s="2" customFormat="1" ht="16.5" customHeight="1">
      <c r="A314" s="34"/>
      <c r="B314" s="139"/>
      <c r="C314" s="140" t="s">
        <v>575</v>
      </c>
      <c r="D314" s="140" t="s">
        <v>119</v>
      </c>
      <c r="E314" s="141" t="s">
        <v>1028</v>
      </c>
      <c r="F314" s="142" t="s">
        <v>1029</v>
      </c>
      <c r="G314" s="143" t="s">
        <v>122</v>
      </c>
      <c r="H314" s="144">
        <v>1</v>
      </c>
      <c r="I314" s="145"/>
      <c r="J314" s="146">
        <f>ROUND(I314*H314,2)</f>
        <v>0</v>
      </c>
      <c r="K314" s="142" t="s">
        <v>3</v>
      </c>
      <c r="L314" s="35"/>
      <c r="M314" s="147" t="s">
        <v>3</v>
      </c>
      <c r="N314" s="148" t="s">
        <v>47</v>
      </c>
      <c r="O314" s="55"/>
      <c r="P314" s="149">
        <f>O314*H314</f>
        <v>0</v>
      </c>
      <c r="Q314" s="149">
        <v>0</v>
      </c>
      <c r="R314" s="149">
        <f>Q314*H314</f>
        <v>0</v>
      </c>
      <c r="S314" s="149">
        <v>0</v>
      </c>
      <c r="T314" s="150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151" t="s">
        <v>123</v>
      </c>
      <c r="AT314" s="151" t="s">
        <v>119</v>
      </c>
      <c r="AU314" s="151" t="s">
        <v>85</v>
      </c>
      <c r="AY314" s="19" t="s">
        <v>116</v>
      </c>
      <c r="BE314" s="152">
        <f>IF(N314="základní",J314,0)</f>
        <v>0</v>
      </c>
      <c r="BF314" s="152">
        <f>IF(N314="snížená",J314,0)</f>
        <v>0</v>
      </c>
      <c r="BG314" s="152">
        <f>IF(N314="zákl. přenesená",J314,0)</f>
        <v>0</v>
      </c>
      <c r="BH314" s="152">
        <f>IF(N314="sníž. přenesená",J314,0)</f>
        <v>0</v>
      </c>
      <c r="BI314" s="152">
        <f>IF(N314="nulová",J314,0)</f>
        <v>0</v>
      </c>
      <c r="BJ314" s="19" t="s">
        <v>37</v>
      </c>
      <c r="BK314" s="152">
        <f>ROUND(I314*H314,2)</f>
        <v>0</v>
      </c>
      <c r="BL314" s="19" t="s">
        <v>123</v>
      </c>
      <c r="BM314" s="151" t="s">
        <v>1030</v>
      </c>
    </row>
    <row r="315" spans="1:65" s="2" customFormat="1" ht="11.25">
      <c r="A315" s="34"/>
      <c r="B315" s="35"/>
      <c r="C315" s="34"/>
      <c r="D315" s="153" t="s">
        <v>125</v>
      </c>
      <c r="E315" s="34"/>
      <c r="F315" s="154" t="s">
        <v>1031</v>
      </c>
      <c r="G315" s="34"/>
      <c r="H315" s="34"/>
      <c r="I315" s="155"/>
      <c r="J315" s="34"/>
      <c r="K315" s="34"/>
      <c r="L315" s="35"/>
      <c r="M315" s="156"/>
      <c r="N315" s="157"/>
      <c r="O315" s="55"/>
      <c r="P315" s="55"/>
      <c r="Q315" s="55"/>
      <c r="R315" s="55"/>
      <c r="S315" s="55"/>
      <c r="T315" s="56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9" t="s">
        <v>125</v>
      </c>
      <c r="AU315" s="19" t="s">
        <v>85</v>
      </c>
    </row>
    <row r="316" spans="1:65" s="13" customFormat="1" ht="11.25">
      <c r="B316" s="158"/>
      <c r="D316" s="153" t="s">
        <v>126</v>
      </c>
      <c r="E316" s="159" t="s">
        <v>3</v>
      </c>
      <c r="F316" s="160" t="s">
        <v>37</v>
      </c>
      <c r="H316" s="161">
        <v>1</v>
      </c>
      <c r="I316" s="162"/>
      <c r="L316" s="158"/>
      <c r="M316" s="163"/>
      <c r="N316" s="164"/>
      <c r="O316" s="164"/>
      <c r="P316" s="164"/>
      <c r="Q316" s="164"/>
      <c r="R316" s="164"/>
      <c r="S316" s="164"/>
      <c r="T316" s="165"/>
      <c r="AT316" s="159" t="s">
        <v>126</v>
      </c>
      <c r="AU316" s="159" t="s">
        <v>85</v>
      </c>
      <c r="AV316" s="13" t="s">
        <v>85</v>
      </c>
      <c r="AW316" s="13" t="s">
        <v>36</v>
      </c>
      <c r="AX316" s="13" t="s">
        <v>37</v>
      </c>
      <c r="AY316" s="159" t="s">
        <v>116</v>
      </c>
    </row>
    <row r="317" spans="1:65" s="2" customFormat="1" ht="16.5" customHeight="1">
      <c r="A317" s="34"/>
      <c r="B317" s="139"/>
      <c r="C317" s="140" t="s">
        <v>580</v>
      </c>
      <c r="D317" s="140" t="s">
        <v>119</v>
      </c>
      <c r="E317" s="141" t="s">
        <v>1032</v>
      </c>
      <c r="F317" s="142" t="s">
        <v>1033</v>
      </c>
      <c r="G317" s="143" t="s">
        <v>621</v>
      </c>
      <c r="H317" s="144">
        <v>3</v>
      </c>
      <c r="I317" s="145"/>
      <c r="J317" s="146">
        <f>ROUND(I317*H317,2)</f>
        <v>0</v>
      </c>
      <c r="K317" s="142" t="s">
        <v>228</v>
      </c>
      <c r="L317" s="35"/>
      <c r="M317" s="147" t="s">
        <v>3</v>
      </c>
      <c r="N317" s="148" t="s">
        <v>47</v>
      </c>
      <c r="O317" s="55"/>
      <c r="P317" s="149">
        <f>O317*H317</f>
        <v>0</v>
      </c>
      <c r="Q317" s="149">
        <v>2.5000000000000001E-4</v>
      </c>
      <c r="R317" s="149">
        <f>Q317*H317</f>
        <v>7.5000000000000002E-4</v>
      </c>
      <c r="S317" s="149">
        <v>0</v>
      </c>
      <c r="T317" s="150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151" t="s">
        <v>123</v>
      </c>
      <c r="AT317" s="151" t="s">
        <v>119</v>
      </c>
      <c r="AU317" s="151" t="s">
        <v>85</v>
      </c>
      <c r="AY317" s="19" t="s">
        <v>116</v>
      </c>
      <c r="BE317" s="152">
        <f>IF(N317="základní",J317,0)</f>
        <v>0</v>
      </c>
      <c r="BF317" s="152">
        <f>IF(N317="snížená",J317,0)</f>
        <v>0</v>
      </c>
      <c r="BG317" s="152">
        <f>IF(N317="zákl. přenesená",J317,0)</f>
        <v>0</v>
      </c>
      <c r="BH317" s="152">
        <f>IF(N317="sníž. přenesená",J317,0)</f>
        <v>0</v>
      </c>
      <c r="BI317" s="152">
        <f>IF(N317="nulová",J317,0)</f>
        <v>0</v>
      </c>
      <c r="BJ317" s="19" t="s">
        <v>37</v>
      </c>
      <c r="BK317" s="152">
        <f>ROUND(I317*H317,2)</f>
        <v>0</v>
      </c>
      <c r="BL317" s="19" t="s">
        <v>123</v>
      </c>
      <c r="BM317" s="151" t="s">
        <v>1034</v>
      </c>
    </row>
    <row r="318" spans="1:65" s="2" customFormat="1" ht="19.5">
      <c r="A318" s="34"/>
      <c r="B318" s="35"/>
      <c r="C318" s="34"/>
      <c r="D318" s="153" t="s">
        <v>125</v>
      </c>
      <c r="E318" s="34"/>
      <c r="F318" s="154" t="s">
        <v>1035</v>
      </c>
      <c r="G318" s="34"/>
      <c r="H318" s="34"/>
      <c r="I318" s="155"/>
      <c r="J318" s="34"/>
      <c r="K318" s="34"/>
      <c r="L318" s="35"/>
      <c r="M318" s="156"/>
      <c r="N318" s="157"/>
      <c r="O318" s="55"/>
      <c r="P318" s="55"/>
      <c r="Q318" s="55"/>
      <c r="R318" s="55"/>
      <c r="S318" s="55"/>
      <c r="T318" s="56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T318" s="19" t="s">
        <v>125</v>
      </c>
      <c r="AU318" s="19" t="s">
        <v>85</v>
      </c>
    </row>
    <row r="319" spans="1:65" s="13" customFormat="1" ht="11.25">
      <c r="B319" s="158"/>
      <c r="D319" s="153" t="s">
        <v>126</v>
      </c>
      <c r="E319" s="159" t="s">
        <v>3</v>
      </c>
      <c r="F319" s="160" t="s">
        <v>131</v>
      </c>
      <c r="H319" s="161">
        <v>3</v>
      </c>
      <c r="I319" s="162"/>
      <c r="L319" s="158"/>
      <c r="M319" s="163"/>
      <c r="N319" s="164"/>
      <c r="O319" s="164"/>
      <c r="P319" s="164"/>
      <c r="Q319" s="164"/>
      <c r="R319" s="164"/>
      <c r="S319" s="164"/>
      <c r="T319" s="165"/>
      <c r="AT319" s="159" t="s">
        <v>126</v>
      </c>
      <c r="AU319" s="159" t="s">
        <v>85</v>
      </c>
      <c r="AV319" s="13" t="s">
        <v>85</v>
      </c>
      <c r="AW319" s="13" t="s">
        <v>36</v>
      </c>
      <c r="AX319" s="13" t="s">
        <v>76</v>
      </c>
      <c r="AY319" s="159" t="s">
        <v>116</v>
      </c>
    </row>
    <row r="320" spans="1:65" s="2" customFormat="1" ht="16.5" customHeight="1">
      <c r="A320" s="34"/>
      <c r="B320" s="139"/>
      <c r="C320" s="192" t="s">
        <v>585</v>
      </c>
      <c r="D320" s="192" t="s">
        <v>423</v>
      </c>
      <c r="E320" s="193" t="s">
        <v>1036</v>
      </c>
      <c r="F320" s="194" t="s">
        <v>1037</v>
      </c>
      <c r="G320" s="195" t="s">
        <v>254</v>
      </c>
      <c r="H320" s="196">
        <v>1.2649999999999999</v>
      </c>
      <c r="I320" s="197"/>
      <c r="J320" s="198">
        <f>ROUND(I320*H320,2)</f>
        <v>0</v>
      </c>
      <c r="K320" s="194" t="s">
        <v>3</v>
      </c>
      <c r="L320" s="199"/>
      <c r="M320" s="200" t="s">
        <v>3</v>
      </c>
      <c r="N320" s="201" t="s">
        <v>47</v>
      </c>
      <c r="O320" s="55"/>
      <c r="P320" s="149">
        <f>O320*H320</f>
        <v>0</v>
      </c>
      <c r="Q320" s="149">
        <v>7.0099999999999997E-3</v>
      </c>
      <c r="R320" s="149">
        <f>Q320*H320</f>
        <v>8.8676499999999995E-3</v>
      </c>
      <c r="S320" s="149">
        <v>0</v>
      </c>
      <c r="T320" s="150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151" t="s">
        <v>151</v>
      </c>
      <c r="AT320" s="151" t="s">
        <v>423</v>
      </c>
      <c r="AU320" s="151" t="s">
        <v>85</v>
      </c>
      <c r="AY320" s="19" t="s">
        <v>116</v>
      </c>
      <c r="BE320" s="152">
        <f>IF(N320="základní",J320,0)</f>
        <v>0</v>
      </c>
      <c r="BF320" s="152">
        <f>IF(N320="snížená",J320,0)</f>
        <v>0</v>
      </c>
      <c r="BG320" s="152">
        <f>IF(N320="zákl. přenesená",J320,0)</f>
        <v>0</v>
      </c>
      <c r="BH320" s="152">
        <f>IF(N320="sníž. přenesená",J320,0)</f>
        <v>0</v>
      </c>
      <c r="BI320" s="152">
        <f>IF(N320="nulová",J320,0)</f>
        <v>0</v>
      </c>
      <c r="BJ320" s="19" t="s">
        <v>37</v>
      </c>
      <c r="BK320" s="152">
        <f>ROUND(I320*H320,2)</f>
        <v>0</v>
      </c>
      <c r="BL320" s="19" t="s">
        <v>123</v>
      </c>
      <c r="BM320" s="151" t="s">
        <v>1038</v>
      </c>
    </row>
    <row r="321" spans="1:65" s="2" customFormat="1" ht="11.25">
      <c r="A321" s="34"/>
      <c r="B321" s="35"/>
      <c r="C321" s="34"/>
      <c r="D321" s="153" t="s">
        <v>125</v>
      </c>
      <c r="E321" s="34"/>
      <c r="F321" s="154" t="s">
        <v>1037</v>
      </c>
      <c r="G321" s="34"/>
      <c r="H321" s="34"/>
      <c r="I321" s="155"/>
      <c r="J321" s="34"/>
      <c r="K321" s="34"/>
      <c r="L321" s="35"/>
      <c r="M321" s="156"/>
      <c r="N321" s="157"/>
      <c r="O321" s="55"/>
      <c r="P321" s="55"/>
      <c r="Q321" s="55"/>
      <c r="R321" s="55"/>
      <c r="S321" s="55"/>
      <c r="T321" s="56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T321" s="19" t="s">
        <v>125</v>
      </c>
      <c r="AU321" s="19" t="s">
        <v>85</v>
      </c>
    </row>
    <row r="322" spans="1:65" s="14" customFormat="1" ht="11.25">
      <c r="B322" s="166"/>
      <c r="D322" s="153" t="s">
        <v>126</v>
      </c>
      <c r="E322" s="167" t="s">
        <v>3</v>
      </c>
      <c r="F322" s="168" t="s">
        <v>1039</v>
      </c>
      <c r="H322" s="167" t="s">
        <v>3</v>
      </c>
      <c r="I322" s="169"/>
      <c r="L322" s="166"/>
      <c r="M322" s="170"/>
      <c r="N322" s="171"/>
      <c r="O322" s="171"/>
      <c r="P322" s="171"/>
      <c r="Q322" s="171"/>
      <c r="R322" s="171"/>
      <c r="S322" s="171"/>
      <c r="T322" s="172"/>
      <c r="AT322" s="167" t="s">
        <v>126</v>
      </c>
      <c r="AU322" s="167" t="s">
        <v>85</v>
      </c>
      <c r="AV322" s="14" t="s">
        <v>37</v>
      </c>
      <c r="AW322" s="14" t="s">
        <v>36</v>
      </c>
      <c r="AX322" s="14" t="s">
        <v>76</v>
      </c>
      <c r="AY322" s="167" t="s">
        <v>116</v>
      </c>
    </row>
    <row r="323" spans="1:65" s="13" customFormat="1" ht="11.25">
      <c r="B323" s="158"/>
      <c r="D323" s="153" t="s">
        <v>126</v>
      </c>
      <c r="E323" s="159" t="s">
        <v>3</v>
      </c>
      <c r="F323" s="160" t="s">
        <v>1040</v>
      </c>
      <c r="H323" s="161">
        <v>1.2649999999999999</v>
      </c>
      <c r="I323" s="162"/>
      <c r="L323" s="158"/>
      <c r="M323" s="163"/>
      <c r="N323" s="164"/>
      <c r="O323" s="164"/>
      <c r="P323" s="164"/>
      <c r="Q323" s="164"/>
      <c r="R323" s="164"/>
      <c r="S323" s="164"/>
      <c r="T323" s="165"/>
      <c r="AT323" s="159" t="s">
        <v>126</v>
      </c>
      <c r="AU323" s="159" t="s">
        <v>85</v>
      </c>
      <c r="AV323" s="13" t="s">
        <v>85</v>
      </c>
      <c r="AW323" s="13" t="s">
        <v>36</v>
      </c>
      <c r="AX323" s="13" t="s">
        <v>76</v>
      </c>
      <c r="AY323" s="159" t="s">
        <v>116</v>
      </c>
    </row>
    <row r="324" spans="1:65" s="2" customFormat="1" ht="16.5" customHeight="1">
      <c r="A324" s="34"/>
      <c r="B324" s="139"/>
      <c r="C324" s="192" t="s">
        <v>590</v>
      </c>
      <c r="D324" s="192" t="s">
        <v>423</v>
      </c>
      <c r="E324" s="193" t="s">
        <v>1041</v>
      </c>
      <c r="F324" s="194" t="s">
        <v>1042</v>
      </c>
      <c r="G324" s="195" t="s">
        <v>254</v>
      </c>
      <c r="H324" s="196">
        <v>0.55000000000000004</v>
      </c>
      <c r="I324" s="197"/>
      <c r="J324" s="198">
        <f>ROUND(I324*H324,2)</f>
        <v>0</v>
      </c>
      <c r="K324" s="194" t="s">
        <v>3</v>
      </c>
      <c r="L324" s="199"/>
      <c r="M324" s="200" t="s">
        <v>3</v>
      </c>
      <c r="N324" s="201" t="s">
        <v>47</v>
      </c>
      <c r="O324" s="55"/>
      <c r="P324" s="149">
        <f>O324*H324</f>
        <v>0</v>
      </c>
      <c r="Q324" s="149">
        <v>8.2100000000000003E-3</v>
      </c>
      <c r="R324" s="149">
        <f>Q324*H324</f>
        <v>4.5155000000000004E-3</v>
      </c>
      <c r="S324" s="149">
        <v>0</v>
      </c>
      <c r="T324" s="150">
        <f>S324*H324</f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151" t="s">
        <v>151</v>
      </c>
      <c r="AT324" s="151" t="s">
        <v>423</v>
      </c>
      <c r="AU324" s="151" t="s">
        <v>85</v>
      </c>
      <c r="AY324" s="19" t="s">
        <v>116</v>
      </c>
      <c r="BE324" s="152">
        <f>IF(N324="základní",J324,0)</f>
        <v>0</v>
      </c>
      <c r="BF324" s="152">
        <f>IF(N324="snížená",J324,0)</f>
        <v>0</v>
      </c>
      <c r="BG324" s="152">
        <f>IF(N324="zákl. přenesená",J324,0)</f>
        <v>0</v>
      </c>
      <c r="BH324" s="152">
        <f>IF(N324="sníž. přenesená",J324,0)</f>
        <v>0</v>
      </c>
      <c r="BI324" s="152">
        <f>IF(N324="nulová",J324,0)</f>
        <v>0</v>
      </c>
      <c r="BJ324" s="19" t="s">
        <v>37</v>
      </c>
      <c r="BK324" s="152">
        <f>ROUND(I324*H324,2)</f>
        <v>0</v>
      </c>
      <c r="BL324" s="19" t="s">
        <v>123</v>
      </c>
      <c r="BM324" s="151" t="s">
        <v>1043</v>
      </c>
    </row>
    <row r="325" spans="1:65" s="2" customFormat="1" ht="11.25">
      <c r="A325" s="34"/>
      <c r="B325" s="35"/>
      <c r="C325" s="34"/>
      <c r="D325" s="153" t="s">
        <v>125</v>
      </c>
      <c r="E325" s="34"/>
      <c r="F325" s="154" t="s">
        <v>1042</v>
      </c>
      <c r="G325" s="34"/>
      <c r="H325" s="34"/>
      <c r="I325" s="155"/>
      <c r="J325" s="34"/>
      <c r="K325" s="34"/>
      <c r="L325" s="35"/>
      <c r="M325" s="156"/>
      <c r="N325" s="157"/>
      <c r="O325" s="55"/>
      <c r="P325" s="55"/>
      <c r="Q325" s="55"/>
      <c r="R325" s="55"/>
      <c r="S325" s="55"/>
      <c r="T325" s="56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T325" s="19" t="s">
        <v>125</v>
      </c>
      <c r="AU325" s="19" t="s">
        <v>85</v>
      </c>
    </row>
    <row r="326" spans="1:65" s="14" customFormat="1" ht="11.25">
      <c r="B326" s="166"/>
      <c r="D326" s="153" t="s">
        <v>126</v>
      </c>
      <c r="E326" s="167" t="s">
        <v>3</v>
      </c>
      <c r="F326" s="168" t="s">
        <v>1039</v>
      </c>
      <c r="H326" s="167" t="s">
        <v>3</v>
      </c>
      <c r="I326" s="169"/>
      <c r="L326" s="166"/>
      <c r="M326" s="170"/>
      <c r="N326" s="171"/>
      <c r="O326" s="171"/>
      <c r="P326" s="171"/>
      <c r="Q326" s="171"/>
      <c r="R326" s="171"/>
      <c r="S326" s="171"/>
      <c r="T326" s="172"/>
      <c r="AT326" s="167" t="s">
        <v>126</v>
      </c>
      <c r="AU326" s="167" t="s">
        <v>85</v>
      </c>
      <c r="AV326" s="14" t="s">
        <v>37</v>
      </c>
      <c r="AW326" s="14" t="s">
        <v>36</v>
      </c>
      <c r="AX326" s="14" t="s">
        <v>76</v>
      </c>
      <c r="AY326" s="167" t="s">
        <v>116</v>
      </c>
    </row>
    <row r="327" spans="1:65" s="13" customFormat="1" ht="11.25">
      <c r="B327" s="158"/>
      <c r="D327" s="153" t="s">
        <v>126</v>
      </c>
      <c r="E327" s="159" t="s">
        <v>3</v>
      </c>
      <c r="F327" s="160" t="s">
        <v>1044</v>
      </c>
      <c r="H327" s="161">
        <v>0.55000000000000004</v>
      </c>
      <c r="I327" s="162"/>
      <c r="L327" s="158"/>
      <c r="M327" s="163"/>
      <c r="N327" s="164"/>
      <c r="O327" s="164"/>
      <c r="P327" s="164"/>
      <c r="Q327" s="164"/>
      <c r="R327" s="164"/>
      <c r="S327" s="164"/>
      <c r="T327" s="165"/>
      <c r="AT327" s="159" t="s">
        <v>126</v>
      </c>
      <c r="AU327" s="159" t="s">
        <v>85</v>
      </c>
      <c r="AV327" s="13" t="s">
        <v>85</v>
      </c>
      <c r="AW327" s="13" t="s">
        <v>36</v>
      </c>
      <c r="AX327" s="13" t="s">
        <v>76</v>
      </c>
      <c r="AY327" s="159" t="s">
        <v>116</v>
      </c>
    </row>
    <row r="328" spans="1:65" s="2" customFormat="1" ht="16.5" customHeight="1">
      <c r="A328" s="34"/>
      <c r="B328" s="139"/>
      <c r="C328" s="140" t="s">
        <v>595</v>
      </c>
      <c r="D328" s="140" t="s">
        <v>119</v>
      </c>
      <c r="E328" s="141" t="s">
        <v>801</v>
      </c>
      <c r="F328" s="142" t="s">
        <v>802</v>
      </c>
      <c r="G328" s="143" t="s">
        <v>254</v>
      </c>
      <c r="H328" s="144">
        <v>6.4</v>
      </c>
      <c r="I328" s="145"/>
      <c r="J328" s="146">
        <f>ROUND(I328*H328,2)</f>
        <v>0</v>
      </c>
      <c r="K328" s="142" t="s">
        <v>228</v>
      </c>
      <c r="L328" s="35"/>
      <c r="M328" s="147" t="s">
        <v>3</v>
      </c>
      <c r="N328" s="148" t="s">
        <v>47</v>
      </c>
      <c r="O328" s="55"/>
      <c r="P328" s="149">
        <f>O328*H328</f>
        <v>0</v>
      </c>
      <c r="Q328" s="149">
        <v>0</v>
      </c>
      <c r="R328" s="149">
        <f>Q328*H328</f>
        <v>0</v>
      </c>
      <c r="S328" s="149">
        <v>0</v>
      </c>
      <c r="T328" s="150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151" t="s">
        <v>123</v>
      </c>
      <c r="AT328" s="151" t="s">
        <v>119</v>
      </c>
      <c r="AU328" s="151" t="s">
        <v>85</v>
      </c>
      <c r="AY328" s="19" t="s">
        <v>116</v>
      </c>
      <c r="BE328" s="152">
        <f>IF(N328="základní",J328,0)</f>
        <v>0</v>
      </c>
      <c r="BF328" s="152">
        <f>IF(N328="snížená",J328,0)</f>
        <v>0</v>
      </c>
      <c r="BG328" s="152">
        <f>IF(N328="zákl. přenesená",J328,0)</f>
        <v>0</v>
      </c>
      <c r="BH328" s="152">
        <f>IF(N328="sníž. přenesená",J328,0)</f>
        <v>0</v>
      </c>
      <c r="BI328" s="152">
        <f>IF(N328="nulová",J328,0)</f>
        <v>0</v>
      </c>
      <c r="BJ328" s="19" t="s">
        <v>37</v>
      </c>
      <c r="BK328" s="152">
        <f>ROUND(I328*H328,2)</f>
        <v>0</v>
      </c>
      <c r="BL328" s="19" t="s">
        <v>123</v>
      </c>
      <c r="BM328" s="151" t="s">
        <v>1045</v>
      </c>
    </row>
    <row r="329" spans="1:65" s="2" customFormat="1" ht="11.25">
      <c r="A329" s="34"/>
      <c r="B329" s="35"/>
      <c r="C329" s="34"/>
      <c r="D329" s="153" t="s">
        <v>125</v>
      </c>
      <c r="E329" s="34"/>
      <c r="F329" s="154" t="s">
        <v>804</v>
      </c>
      <c r="G329" s="34"/>
      <c r="H329" s="34"/>
      <c r="I329" s="155"/>
      <c r="J329" s="34"/>
      <c r="K329" s="34"/>
      <c r="L329" s="35"/>
      <c r="M329" s="156"/>
      <c r="N329" s="157"/>
      <c r="O329" s="55"/>
      <c r="P329" s="55"/>
      <c r="Q329" s="55"/>
      <c r="R329" s="55"/>
      <c r="S329" s="55"/>
      <c r="T329" s="56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T329" s="19" t="s">
        <v>125</v>
      </c>
      <c r="AU329" s="19" t="s">
        <v>85</v>
      </c>
    </row>
    <row r="330" spans="1:65" s="14" customFormat="1" ht="11.25">
      <c r="B330" s="166"/>
      <c r="D330" s="153" t="s">
        <v>126</v>
      </c>
      <c r="E330" s="167" t="s">
        <v>3</v>
      </c>
      <c r="F330" s="168" t="s">
        <v>808</v>
      </c>
      <c r="H330" s="167" t="s">
        <v>3</v>
      </c>
      <c r="I330" s="169"/>
      <c r="L330" s="166"/>
      <c r="M330" s="170"/>
      <c r="N330" s="171"/>
      <c r="O330" s="171"/>
      <c r="P330" s="171"/>
      <c r="Q330" s="171"/>
      <c r="R330" s="171"/>
      <c r="S330" s="171"/>
      <c r="T330" s="172"/>
      <c r="AT330" s="167" t="s">
        <v>126</v>
      </c>
      <c r="AU330" s="167" t="s">
        <v>85</v>
      </c>
      <c r="AV330" s="14" t="s">
        <v>37</v>
      </c>
      <c r="AW330" s="14" t="s">
        <v>36</v>
      </c>
      <c r="AX330" s="14" t="s">
        <v>76</v>
      </c>
      <c r="AY330" s="167" t="s">
        <v>116</v>
      </c>
    </row>
    <row r="331" spans="1:65" s="13" customFormat="1" ht="11.25">
      <c r="B331" s="158"/>
      <c r="D331" s="153" t="s">
        <v>126</v>
      </c>
      <c r="E331" s="159" t="s">
        <v>3</v>
      </c>
      <c r="F331" s="160" t="s">
        <v>348</v>
      </c>
      <c r="H331" s="161">
        <v>6.4</v>
      </c>
      <c r="I331" s="162"/>
      <c r="L331" s="158"/>
      <c r="M331" s="163"/>
      <c r="N331" s="164"/>
      <c r="O331" s="164"/>
      <c r="P331" s="164"/>
      <c r="Q331" s="164"/>
      <c r="R331" s="164"/>
      <c r="S331" s="164"/>
      <c r="T331" s="165"/>
      <c r="AT331" s="159" t="s">
        <v>126</v>
      </c>
      <c r="AU331" s="159" t="s">
        <v>85</v>
      </c>
      <c r="AV331" s="13" t="s">
        <v>85</v>
      </c>
      <c r="AW331" s="13" t="s">
        <v>36</v>
      </c>
      <c r="AX331" s="13" t="s">
        <v>37</v>
      </c>
      <c r="AY331" s="159" t="s">
        <v>116</v>
      </c>
    </row>
    <row r="332" spans="1:65" s="2" customFormat="1" ht="16.5" customHeight="1">
      <c r="A332" s="34"/>
      <c r="B332" s="139"/>
      <c r="C332" s="140" t="s">
        <v>602</v>
      </c>
      <c r="D332" s="140" t="s">
        <v>119</v>
      </c>
      <c r="E332" s="141" t="s">
        <v>810</v>
      </c>
      <c r="F332" s="142" t="s">
        <v>811</v>
      </c>
      <c r="G332" s="143" t="s">
        <v>254</v>
      </c>
      <c r="H332" s="144">
        <v>6.4</v>
      </c>
      <c r="I332" s="145"/>
      <c r="J332" s="146">
        <f>ROUND(I332*H332,2)</f>
        <v>0</v>
      </c>
      <c r="K332" s="142" t="s">
        <v>228</v>
      </c>
      <c r="L332" s="35"/>
      <c r="M332" s="147" t="s">
        <v>3</v>
      </c>
      <c r="N332" s="148" t="s">
        <v>47</v>
      </c>
      <c r="O332" s="55"/>
      <c r="P332" s="149">
        <f>O332*H332</f>
        <v>0</v>
      </c>
      <c r="Q332" s="149">
        <v>0</v>
      </c>
      <c r="R332" s="149">
        <f>Q332*H332</f>
        <v>0</v>
      </c>
      <c r="S332" s="149">
        <v>0</v>
      </c>
      <c r="T332" s="150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151" t="s">
        <v>123</v>
      </c>
      <c r="AT332" s="151" t="s">
        <v>119</v>
      </c>
      <c r="AU332" s="151" t="s">
        <v>85</v>
      </c>
      <c r="AY332" s="19" t="s">
        <v>116</v>
      </c>
      <c r="BE332" s="152">
        <f>IF(N332="základní",J332,0)</f>
        <v>0</v>
      </c>
      <c r="BF332" s="152">
        <f>IF(N332="snížená",J332,0)</f>
        <v>0</v>
      </c>
      <c r="BG332" s="152">
        <f>IF(N332="zákl. přenesená",J332,0)</f>
        <v>0</v>
      </c>
      <c r="BH332" s="152">
        <f>IF(N332="sníž. přenesená",J332,0)</f>
        <v>0</v>
      </c>
      <c r="BI332" s="152">
        <f>IF(N332="nulová",J332,0)</f>
        <v>0</v>
      </c>
      <c r="BJ332" s="19" t="s">
        <v>37</v>
      </c>
      <c r="BK332" s="152">
        <f>ROUND(I332*H332,2)</f>
        <v>0</v>
      </c>
      <c r="BL332" s="19" t="s">
        <v>123</v>
      </c>
      <c r="BM332" s="151" t="s">
        <v>1046</v>
      </c>
    </row>
    <row r="333" spans="1:65" s="2" customFormat="1" ht="11.25">
      <c r="A333" s="34"/>
      <c r="B333" s="35"/>
      <c r="C333" s="34"/>
      <c r="D333" s="153" t="s">
        <v>125</v>
      </c>
      <c r="E333" s="34"/>
      <c r="F333" s="154" t="s">
        <v>813</v>
      </c>
      <c r="G333" s="34"/>
      <c r="H333" s="34"/>
      <c r="I333" s="155"/>
      <c r="J333" s="34"/>
      <c r="K333" s="34"/>
      <c r="L333" s="35"/>
      <c r="M333" s="156"/>
      <c r="N333" s="157"/>
      <c r="O333" s="55"/>
      <c r="P333" s="55"/>
      <c r="Q333" s="55"/>
      <c r="R333" s="55"/>
      <c r="S333" s="55"/>
      <c r="T333" s="56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T333" s="19" t="s">
        <v>125</v>
      </c>
      <c r="AU333" s="19" t="s">
        <v>85</v>
      </c>
    </row>
    <row r="334" spans="1:65" s="13" customFormat="1" ht="11.25">
      <c r="B334" s="158"/>
      <c r="D334" s="153" t="s">
        <v>126</v>
      </c>
      <c r="E334" s="159" t="s">
        <v>3</v>
      </c>
      <c r="F334" s="160" t="s">
        <v>942</v>
      </c>
      <c r="H334" s="161">
        <v>6.4</v>
      </c>
      <c r="I334" s="162"/>
      <c r="L334" s="158"/>
      <c r="M334" s="163"/>
      <c r="N334" s="164"/>
      <c r="O334" s="164"/>
      <c r="P334" s="164"/>
      <c r="Q334" s="164"/>
      <c r="R334" s="164"/>
      <c r="S334" s="164"/>
      <c r="T334" s="165"/>
      <c r="AT334" s="159" t="s">
        <v>126</v>
      </c>
      <c r="AU334" s="159" t="s">
        <v>85</v>
      </c>
      <c r="AV334" s="13" t="s">
        <v>85</v>
      </c>
      <c r="AW334" s="13" t="s">
        <v>36</v>
      </c>
      <c r="AX334" s="13" t="s">
        <v>76</v>
      </c>
      <c r="AY334" s="159" t="s">
        <v>116</v>
      </c>
    </row>
    <row r="335" spans="1:65" s="2" customFormat="1" ht="16.5" customHeight="1">
      <c r="A335" s="34"/>
      <c r="B335" s="139"/>
      <c r="C335" s="140" t="s">
        <v>608</v>
      </c>
      <c r="D335" s="140" t="s">
        <v>119</v>
      </c>
      <c r="E335" s="141" t="s">
        <v>815</v>
      </c>
      <c r="F335" s="142" t="s">
        <v>816</v>
      </c>
      <c r="G335" s="143" t="s">
        <v>426</v>
      </c>
      <c r="H335" s="144">
        <v>0.77400000000000002</v>
      </c>
      <c r="I335" s="145"/>
      <c r="J335" s="146">
        <f>ROUND(I335*H335,2)</f>
        <v>0</v>
      </c>
      <c r="K335" s="142" t="s">
        <v>228</v>
      </c>
      <c r="L335" s="35"/>
      <c r="M335" s="147" t="s">
        <v>3</v>
      </c>
      <c r="N335" s="148" t="s">
        <v>47</v>
      </c>
      <c r="O335" s="55"/>
      <c r="P335" s="149">
        <f>O335*H335</f>
        <v>0</v>
      </c>
      <c r="Q335" s="149">
        <v>0</v>
      </c>
      <c r="R335" s="149">
        <f>Q335*H335</f>
        <v>0</v>
      </c>
      <c r="S335" s="149">
        <v>0</v>
      </c>
      <c r="T335" s="150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51" t="s">
        <v>123</v>
      </c>
      <c r="AT335" s="151" t="s">
        <v>119</v>
      </c>
      <c r="AU335" s="151" t="s">
        <v>85</v>
      </c>
      <c r="AY335" s="19" t="s">
        <v>116</v>
      </c>
      <c r="BE335" s="152">
        <f>IF(N335="základní",J335,0)</f>
        <v>0</v>
      </c>
      <c r="BF335" s="152">
        <f>IF(N335="snížená",J335,0)</f>
        <v>0</v>
      </c>
      <c r="BG335" s="152">
        <f>IF(N335="zákl. přenesená",J335,0)</f>
        <v>0</v>
      </c>
      <c r="BH335" s="152">
        <f>IF(N335="sníž. přenesená",J335,0)</f>
        <v>0</v>
      </c>
      <c r="BI335" s="152">
        <f>IF(N335="nulová",J335,0)</f>
        <v>0</v>
      </c>
      <c r="BJ335" s="19" t="s">
        <v>37</v>
      </c>
      <c r="BK335" s="152">
        <f>ROUND(I335*H335,2)</f>
        <v>0</v>
      </c>
      <c r="BL335" s="19" t="s">
        <v>123</v>
      </c>
      <c r="BM335" s="151" t="s">
        <v>1047</v>
      </c>
    </row>
    <row r="336" spans="1:65" s="2" customFormat="1" ht="11.25">
      <c r="A336" s="34"/>
      <c r="B336" s="35"/>
      <c r="C336" s="34"/>
      <c r="D336" s="153" t="s">
        <v>125</v>
      </c>
      <c r="E336" s="34"/>
      <c r="F336" s="154" t="s">
        <v>818</v>
      </c>
      <c r="G336" s="34"/>
      <c r="H336" s="34"/>
      <c r="I336" s="155"/>
      <c r="J336" s="34"/>
      <c r="K336" s="34"/>
      <c r="L336" s="35"/>
      <c r="M336" s="156"/>
      <c r="N336" s="157"/>
      <c r="O336" s="55"/>
      <c r="P336" s="55"/>
      <c r="Q336" s="55"/>
      <c r="R336" s="55"/>
      <c r="S336" s="55"/>
      <c r="T336" s="56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T336" s="19" t="s">
        <v>125</v>
      </c>
      <c r="AU336" s="19" t="s">
        <v>85</v>
      </c>
    </row>
    <row r="337" spans="1:65" s="13" customFormat="1" ht="11.25">
      <c r="B337" s="158"/>
      <c r="D337" s="153" t="s">
        <v>126</v>
      </c>
      <c r="E337" s="159" t="s">
        <v>3</v>
      </c>
      <c r="F337" s="160" t="s">
        <v>1048</v>
      </c>
      <c r="H337" s="161">
        <v>0.77400000000000002</v>
      </c>
      <c r="I337" s="162"/>
      <c r="L337" s="158"/>
      <c r="M337" s="163"/>
      <c r="N337" s="164"/>
      <c r="O337" s="164"/>
      <c r="P337" s="164"/>
      <c r="Q337" s="164"/>
      <c r="R337" s="164"/>
      <c r="S337" s="164"/>
      <c r="T337" s="165"/>
      <c r="AT337" s="159" t="s">
        <v>126</v>
      </c>
      <c r="AU337" s="159" t="s">
        <v>85</v>
      </c>
      <c r="AV337" s="13" t="s">
        <v>85</v>
      </c>
      <c r="AW337" s="13" t="s">
        <v>36</v>
      </c>
      <c r="AX337" s="13" t="s">
        <v>37</v>
      </c>
      <c r="AY337" s="159" t="s">
        <v>116</v>
      </c>
    </row>
    <row r="338" spans="1:65" s="2" customFormat="1" ht="16.5" customHeight="1">
      <c r="A338" s="34"/>
      <c r="B338" s="139"/>
      <c r="C338" s="140" t="s">
        <v>613</v>
      </c>
      <c r="D338" s="140" t="s">
        <v>119</v>
      </c>
      <c r="E338" s="141" t="s">
        <v>821</v>
      </c>
      <c r="F338" s="142" t="s">
        <v>822</v>
      </c>
      <c r="G338" s="143" t="s">
        <v>426</v>
      </c>
      <c r="H338" s="144">
        <v>5.4180000000000001</v>
      </c>
      <c r="I338" s="145"/>
      <c r="J338" s="146">
        <f>ROUND(I338*H338,2)</f>
        <v>0</v>
      </c>
      <c r="K338" s="142" t="s">
        <v>228</v>
      </c>
      <c r="L338" s="35"/>
      <c r="M338" s="147" t="s">
        <v>3</v>
      </c>
      <c r="N338" s="148" t="s">
        <v>47</v>
      </c>
      <c r="O338" s="55"/>
      <c r="P338" s="149">
        <f>O338*H338</f>
        <v>0</v>
      </c>
      <c r="Q338" s="149">
        <v>0</v>
      </c>
      <c r="R338" s="149">
        <f>Q338*H338</f>
        <v>0</v>
      </c>
      <c r="S338" s="149">
        <v>0</v>
      </c>
      <c r="T338" s="150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151" t="s">
        <v>123</v>
      </c>
      <c r="AT338" s="151" t="s">
        <v>119</v>
      </c>
      <c r="AU338" s="151" t="s">
        <v>85</v>
      </c>
      <c r="AY338" s="19" t="s">
        <v>116</v>
      </c>
      <c r="BE338" s="152">
        <f>IF(N338="základní",J338,0)</f>
        <v>0</v>
      </c>
      <c r="BF338" s="152">
        <f>IF(N338="snížená",J338,0)</f>
        <v>0</v>
      </c>
      <c r="BG338" s="152">
        <f>IF(N338="zákl. přenesená",J338,0)</f>
        <v>0</v>
      </c>
      <c r="BH338" s="152">
        <f>IF(N338="sníž. přenesená",J338,0)</f>
        <v>0</v>
      </c>
      <c r="BI338" s="152">
        <f>IF(N338="nulová",J338,0)</f>
        <v>0</v>
      </c>
      <c r="BJ338" s="19" t="s">
        <v>37</v>
      </c>
      <c r="BK338" s="152">
        <f>ROUND(I338*H338,2)</f>
        <v>0</v>
      </c>
      <c r="BL338" s="19" t="s">
        <v>123</v>
      </c>
      <c r="BM338" s="151" t="s">
        <v>1049</v>
      </c>
    </row>
    <row r="339" spans="1:65" s="2" customFormat="1" ht="11.25">
      <c r="A339" s="34"/>
      <c r="B339" s="35"/>
      <c r="C339" s="34"/>
      <c r="D339" s="153" t="s">
        <v>125</v>
      </c>
      <c r="E339" s="34"/>
      <c r="F339" s="154" t="s">
        <v>824</v>
      </c>
      <c r="G339" s="34"/>
      <c r="H339" s="34"/>
      <c r="I339" s="155"/>
      <c r="J339" s="34"/>
      <c r="K339" s="34"/>
      <c r="L339" s="35"/>
      <c r="M339" s="156"/>
      <c r="N339" s="157"/>
      <c r="O339" s="55"/>
      <c r="P339" s="55"/>
      <c r="Q339" s="55"/>
      <c r="R339" s="55"/>
      <c r="S339" s="55"/>
      <c r="T339" s="56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T339" s="19" t="s">
        <v>125</v>
      </c>
      <c r="AU339" s="19" t="s">
        <v>85</v>
      </c>
    </row>
    <row r="340" spans="1:65" s="13" customFormat="1" ht="11.25">
      <c r="B340" s="158"/>
      <c r="D340" s="153" t="s">
        <v>126</v>
      </c>
      <c r="E340" s="159" t="s">
        <v>3</v>
      </c>
      <c r="F340" s="160" t="s">
        <v>1050</v>
      </c>
      <c r="H340" s="161">
        <v>5.4180000000000001</v>
      </c>
      <c r="I340" s="162"/>
      <c r="L340" s="158"/>
      <c r="M340" s="163"/>
      <c r="N340" s="164"/>
      <c r="O340" s="164"/>
      <c r="P340" s="164"/>
      <c r="Q340" s="164"/>
      <c r="R340" s="164"/>
      <c r="S340" s="164"/>
      <c r="T340" s="165"/>
      <c r="AT340" s="159" t="s">
        <v>126</v>
      </c>
      <c r="AU340" s="159" t="s">
        <v>85</v>
      </c>
      <c r="AV340" s="13" t="s">
        <v>85</v>
      </c>
      <c r="AW340" s="13" t="s">
        <v>36</v>
      </c>
      <c r="AX340" s="13" t="s">
        <v>76</v>
      </c>
      <c r="AY340" s="159" t="s">
        <v>116</v>
      </c>
    </row>
    <row r="341" spans="1:65" s="15" customFormat="1" ht="11.25">
      <c r="B341" s="176"/>
      <c r="D341" s="153" t="s">
        <v>126</v>
      </c>
      <c r="E341" s="177" t="s">
        <v>3</v>
      </c>
      <c r="F341" s="178" t="s">
        <v>238</v>
      </c>
      <c r="H341" s="179">
        <v>5.4180000000000001</v>
      </c>
      <c r="I341" s="180"/>
      <c r="L341" s="176"/>
      <c r="M341" s="181"/>
      <c r="N341" s="182"/>
      <c r="O341" s="182"/>
      <c r="P341" s="182"/>
      <c r="Q341" s="182"/>
      <c r="R341" s="182"/>
      <c r="S341" s="182"/>
      <c r="T341" s="183"/>
      <c r="AT341" s="177" t="s">
        <v>126</v>
      </c>
      <c r="AU341" s="177" t="s">
        <v>85</v>
      </c>
      <c r="AV341" s="15" t="s">
        <v>123</v>
      </c>
      <c r="AW341" s="15" t="s">
        <v>36</v>
      </c>
      <c r="AX341" s="15" t="s">
        <v>37</v>
      </c>
      <c r="AY341" s="177" t="s">
        <v>116</v>
      </c>
    </row>
    <row r="342" spans="1:65" s="2" customFormat="1" ht="16.5" customHeight="1">
      <c r="A342" s="34"/>
      <c r="B342" s="139"/>
      <c r="C342" s="140" t="s">
        <v>618</v>
      </c>
      <c r="D342" s="140" t="s">
        <v>119</v>
      </c>
      <c r="E342" s="141" t="s">
        <v>827</v>
      </c>
      <c r="F342" s="142" t="s">
        <v>828</v>
      </c>
      <c r="G342" s="143" t="s">
        <v>426</v>
      </c>
      <c r="H342" s="144">
        <v>0.77400000000000002</v>
      </c>
      <c r="I342" s="145"/>
      <c r="J342" s="146">
        <f>ROUND(I342*H342,2)</f>
        <v>0</v>
      </c>
      <c r="K342" s="142" t="s">
        <v>3</v>
      </c>
      <c r="L342" s="35"/>
      <c r="M342" s="147" t="s">
        <v>3</v>
      </c>
      <c r="N342" s="148" t="s">
        <v>47</v>
      </c>
      <c r="O342" s="55"/>
      <c r="P342" s="149">
        <f>O342*H342</f>
        <v>0</v>
      </c>
      <c r="Q342" s="149">
        <v>0</v>
      </c>
      <c r="R342" s="149">
        <f>Q342*H342</f>
        <v>0</v>
      </c>
      <c r="S342" s="149">
        <v>0</v>
      </c>
      <c r="T342" s="150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51" t="s">
        <v>123</v>
      </c>
      <c r="AT342" s="151" t="s">
        <v>119</v>
      </c>
      <c r="AU342" s="151" t="s">
        <v>85</v>
      </c>
      <c r="AY342" s="19" t="s">
        <v>116</v>
      </c>
      <c r="BE342" s="152">
        <f>IF(N342="základní",J342,0)</f>
        <v>0</v>
      </c>
      <c r="BF342" s="152">
        <f>IF(N342="snížená",J342,0)</f>
        <v>0</v>
      </c>
      <c r="BG342" s="152">
        <f>IF(N342="zákl. přenesená",J342,0)</f>
        <v>0</v>
      </c>
      <c r="BH342" s="152">
        <f>IF(N342="sníž. přenesená",J342,0)</f>
        <v>0</v>
      </c>
      <c r="BI342" s="152">
        <f>IF(N342="nulová",J342,0)</f>
        <v>0</v>
      </c>
      <c r="BJ342" s="19" t="s">
        <v>37</v>
      </c>
      <c r="BK342" s="152">
        <f>ROUND(I342*H342,2)</f>
        <v>0</v>
      </c>
      <c r="BL342" s="19" t="s">
        <v>123</v>
      </c>
      <c r="BM342" s="151" t="s">
        <v>1051</v>
      </c>
    </row>
    <row r="343" spans="1:65" s="2" customFormat="1" ht="11.25">
      <c r="A343" s="34"/>
      <c r="B343" s="35"/>
      <c r="C343" s="34"/>
      <c r="D343" s="153" t="s">
        <v>125</v>
      </c>
      <c r="E343" s="34"/>
      <c r="F343" s="154" t="s">
        <v>830</v>
      </c>
      <c r="G343" s="34"/>
      <c r="H343" s="34"/>
      <c r="I343" s="155"/>
      <c r="J343" s="34"/>
      <c r="K343" s="34"/>
      <c r="L343" s="35"/>
      <c r="M343" s="156"/>
      <c r="N343" s="157"/>
      <c r="O343" s="55"/>
      <c r="P343" s="55"/>
      <c r="Q343" s="55"/>
      <c r="R343" s="55"/>
      <c r="S343" s="55"/>
      <c r="T343" s="56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9" t="s">
        <v>125</v>
      </c>
      <c r="AU343" s="19" t="s">
        <v>85</v>
      </c>
    </row>
    <row r="344" spans="1:65" s="13" customFormat="1" ht="11.25">
      <c r="B344" s="158"/>
      <c r="D344" s="153" t="s">
        <v>126</v>
      </c>
      <c r="E344" s="159" t="s">
        <v>3</v>
      </c>
      <c r="F344" s="160" t="s">
        <v>1048</v>
      </c>
      <c r="H344" s="161">
        <v>0.77400000000000002</v>
      </c>
      <c r="I344" s="162"/>
      <c r="L344" s="158"/>
      <c r="M344" s="163"/>
      <c r="N344" s="164"/>
      <c r="O344" s="164"/>
      <c r="P344" s="164"/>
      <c r="Q344" s="164"/>
      <c r="R344" s="164"/>
      <c r="S344" s="164"/>
      <c r="T344" s="165"/>
      <c r="AT344" s="159" t="s">
        <v>126</v>
      </c>
      <c r="AU344" s="159" t="s">
        <v>85</v>
      </c>
      <c r="AV344" s="13" t="s">
        <v>85</v>
      </c>
      <c r="AW344" s="13" t="s">
        <v>36</v>
      </c>
      <c r="AX344" s="13" t="s">
        <v>37</v>
      </c>
      <c r="AY344" s="159" t="s">
        <v>116</v>
      </c>
    </row>
    <row r="345" spans="1:65" s="2" customFormat="1" ht="16.5" customHeight="1">
      <c r="A345" s="34"/>
      <c r="B345" s="139"/>
      <c r="C345" s="140" t="s">
        <v>624</v>
      </c>
      <c r="D345" s="140" t="s">
        <v>119</v>
      </c>
      <c r="E345" s="141" t="s">
        <v>1052</v>
      </c>
      <c r="F345" s="142" t="s">
        <v>1053</v>
      </c>
      <c r="G345" s="143" t="s">
        <v>426</v>
      </c>
      <c r="H345" s="144">
        <v>8.4890000000000008</v>
      </c>
      <c r="I345" s="145"/>
      <c r="J345" s="146">
        <f>ROUND(I345*H345,2)</f>
        <v>0</v>
      </c>
      <c r="K345" s="142" t="s">
        <v>228</v>
      </c>
      <c r="L345" s="35"/>
      <c r="M345" s="147" t="s">
        <v>3</v>
      </c>
      <c r="N345" s="148" t="s">
        <v>47</v>
      </c>
      <c r="O345" s="55"/>
      <c r="P345" s="149">
        <f>O345*H345</f>
        <v>0</v>
      </c>
      <c r="Q345" s="149">
        <v>0</v>
      </c>
      <c r="R345" s="149">
        <f>Q345*H345</f>
        <v>0</v>
      </c>
      <c r="S345" s="149">
        <v>0</v>
      </c>
      <c r="T345" s="150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51" t="s">
        <v>123</v>
      </c>
      <c r="AT345" s="151" t="s">
        <v>119</v>
      </c>
      <c r="AU345" s="151" t="s">
        <v>85</v>
      </c>
      <c r="AY345" s="19" t="s">
        <v>116</v>
      </c>
      <c r="BE345" s="152">
        <f>IF(N345="základní",J345,0)</f>
        <v>0</v>
      </c>
      <c r="BF345" s="152">
        <f>IF(N345="snížená",J345,0)</f>
        <v>0</v>
      </c>
      <c r="BG345" s="152">
        <f>IF(N345="zákl. přenesená",J345,0)</f>
        <v>0</v>
      </c>
      <c r="BH345" s="152">
        <f>IF(N345="sníž. přenesená",J345,0)</f>
        <v>0</v>
      </c>
      <c r="BI345" s="152">
        <f>IF(N345="nulová",J345,0)</f>
        <v>0</v>
      </c>
      <c r="BJ345" s="19" t="s">
        <v>37</v>
      </c>
      <c r="BK345" s="152">
        <f>ROUND(I345*H345,2)</f>
        <v>0</v>
      </c>
      <c r="BL345" s="19" t="s">
        <v>123</v>
      </c>
      <c r="BM345" s="151" t="s">
        <v>1054</v>
      </c>
    </row>
    <row r="346" spans="1:65" s="2" customFormat="1" ht="19.5">
      <c r="A346" s="34"/>
      <c r="B346" s="35"/>
      <c r="C346" s="34"/>
      <c r="D346" s="153" t="s">
        <v>125</v>
      </c>
      <c r="E346" s="34"/>
      <c r="F346" s="154" t="s">
        <v>1055</v>
      </c>
      <c r="G346" s="34"/>
      <c r="H346" s="34"/>
      <c r="I346" s="155"/>
      <c r="J346" s="34"/>
      <c r="K346" s="34"/>
      <c r="L346" s="35"/>
      <c r="M346" s="202"/>
      <c r="N346" s="203"/>
      <c r="O346" s="204"/>
      <c r="P346" s="204"/>
      <c r="Q346" s="204"/>
      <c r="R346" s="204"/>
      <c r="S346" s="204"/>
      <c r="T346" s="205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T346" s="19" t="s">
        <v>125</v>
      </c>
      <c r="AU346" s="19" t="s">
        <v>85</v>
      </c>
    </row>
    <row r="347" spans="1:65" s="2" customFormat="1" ht="6.95" customHeight="1">
      <c r="A347" s="34"/>
      <c r="B347" s="44"/>
      <c r="C347" s="45"/>
      <c r="D347" s="45"/>
      <c r="E347" s="45"/>
      <c r="F347" s="45"/>
      <c r="G347" s="45"/>
      <c r="H347" s="45"/>
      <c r="I347" s="45"/>
      <c r="J347" s="45"/>
      <c r="K347" s="45"/>
      <c r="L347" s="35"/>
      <c r="M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</row>
  </sheetData>
  <autoFilter ref="C84:K346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>
      <selection activeCell="C34" sqref="C34"/>
    </sheetView>
  </sheetViews>
  <sheetFormatPr defaultRowHeight="15"/>
  <cols>
    <col min="1" max="1" width="8.33203125" style="206" customWidth="1"/>
    <col min="2" max="2" width="1.6640625" style="206" customWidth="1"/>
    <col min="3" max="4" width="5" style="206" customWidth="1"/>
    <col min="5" max="5" width="11.6640625" style="206" customWidth="1"/>
    <col min="6" max="6" width="9.1640625" style="206" customWidth="1"/>
    <col min="7" max="7" width="5" style="206" customWidth="1"/>
    <col min="8" max="8" width="77.83203125" style="206" customWidth="1"/>
    <col min="9" max="10" width="20" style="206" customWidth="1"/>
    <col min="11" max="11" width="1.6640625" style="206" customWidth="1"/>
  </cols>
  <sheetData>
    <row r="1" spans="2:11" s="1" customFormat="1" ht="37.5" customHeight="1"/>
    <row r="2" spans="2:11" s="1" customFormat="1" ht="7.5" customHeight="1">
      <c r="B2" s="207"/>
      <c r="C2" s="208"/>
      <c r="D2" s="208"/>
      <c r="E2" s="208"/>
      <c r="F2" s="208"/>
      <c r="G2" s="208"/>
      <c r="H2" s="208"/>
      <c r="I2" s="208"/>
      <c r="J2" s="208"/>
      <c r="K2" s="209"/>
    </row>
    <row r="3" spans="2:11" s="17" customFormat="1" ht="45" customHeight="1">
      <c r="B3" s="210"/>
      <c r="C3" s="330" t="s">
        <v>1056</v>
      </c>
      <c r="D3" s="330"/>
      <c r="E3" s="330"/>
      <c r="F3" s="330"/>
      <c r="G3" s="330"/>
      <c r="H3" s="330"/>
      <c r="I3" s="330"/>
      <c r="J3" s="330"/>
      <c r="K3" s="211"/>
    </row>
    <row r="4" spans="2:11" s="1" customFormat="1" ht="25.5" customHeight="1">
      <c r="B4" s="212"/>
      <c r="C4" s="335" t="s">
        <v>1057</v>
      </c>
      <c r="D4" s="335"/>
      <c r="E4" s="335"/>
      <c r="F4" s="335"/>
      <c r="G4" s="335"/>
      <c r="H4" s="335"/>
      <c r="I4" s="335"/>
      <c r="J4" s="335"/>
      <c r="K4" s="213"/>
    </row>
    <row r="5" spans="2:11" s="1" customFormat="1" ht="5.25" customHeight="1">
      <c r="B5" s="212"/>
      <c r="C5" s="214"/>
      <c r="D5" s="214"/>
      <c r="E5" s="214"/>
      <c r="F5" s="214"/>
      <c r="G5" s="214"/>
      <c r="H5" s="214"/>
      <c r="I5" s="214"/>
      <c r="J5" s="214"/>
      <c r="K5" s="213"/>
    </row>
    <row r="6" spans="2:11" s="1" customFormat="1" ht="15" customHeight="1">
      <c r="B6" s="212"/>
      <c r="C6" s="334" t="s">
        <v>1058</v>
      </c>
      <c r="D6" s="334"/>
      <c r="E6" s="334"/>
      <c r="F6" s="334"/>
      <c r="G6" s="334"/>
      <c r="H6" s="334"/>
      <c r="I6" s="334"/>
      <c r="J6" s="334"/>
      <c r="K6" s="213"/>
    </row>
    <row r="7" spans="2:11" s="1" customFormat="1" ht="15" customHeight="1">
      <c r="B7" s="216"/>
      <c r="C7" s="334" t="s">
        <v>1059</v>
      </c>
      <c r="D7" s="334"/>
      <c r="E7" s="334"/>
      <c r="F7" s="334"/>
      <c r="G7" s="334"/>
      <c r="H7" s="334"/>
      <c r="I7" s="334"/>
      <c r="J7" s="334"/>
      <c r="K7" s="213"/>
    </row>
    <row r="8" spans="2:11" s="1" customFormat="1" ht="12.75" customHeight="1">
      <c r="B8" s="216"/>
      <c r="C8" s="215"/>
      <c r="D8" s="215"/>
      <c r="E8" s="215"/>
      <c r="F8" s="215"/>
      <c r="G8" s="215"/>
      <c r="H8" s="215"/>
      <c r="I8" s="215"/>
      <c r="J8" s="215"/>
      <c r="K8" s="213"/>
    </row>
    <row r="9" spans="2:11" s="1" customFormat="1" ht="15" customHeight="1">
      <c r="B9" s="216"/>
      <c r="C9" s="334" t="s">
        <v>1060</v>
      </c>
      <c r="D9" s="334"/>
      <c r="E9" s="334"/>
      <c r="F9" s="334"/>
      <c r="G9" s="334"/>
      <c r="H9" s="334"/>
      <c r="I9" s="334"/>
      <c r="J9" s="334"/>
      <c r="K9" s="213"/>
    </row>
    <row r="10" spans="2:11" s="1" customFormat="1" ht="15" customHeight="1">
      <c r="B10" s="216"/>
      <c r="C10" s="215"/>
      <c r="D10" s="334" t="s">
        <v>1061</v>
      </c>
      <c r="E10" s="334"/>
      <c r="F10" s="334"/>
      <c r="G10" s="334"/>
      <c r="H10" s="334"/>
      <c r="I10" s="334"/>
      <c r="J10" s="334"/>
      <c r="K10" s="213"/>
    </row>
    <row r="11" spans="2:11" s="1" customFormat="1" ht="15" customHeight="1">
      <c r="B11" s="216"/>
      <c r="C11" s="217"/>
      <c r="D11" s="334" t="s">
        <v>1062</v>
      </c>
      <c r="E11" s="334"/>
      <c r="F11" s="334"/>
      <c r="G11" s="334"/>
      <c r="H11" s="334"/>
      <c r="I11" s="334"/>
      <c r="J11" s="334"/>
      <c r="K11" s="213"/>
    </row>
    <row r="12" spans="2:11" s="1" customFormat="1" ht="15" customHeight="1">
      <c r="B12" s="216"/>
      <c r="C12" s="217"/>
      <c r="D12" s="215"/>
      <c r="E12" s="215"/>
      <c r="F12" s="215"/>
      <c r="G12" s="215"/>
      <c r="H12" s="215"/>
      <c r="I12" s="215"/>
      <c r="J12" s="215"/>
      <c r="K12" s="213"/>
    </row>
    <row r="13" spans="2:11" s="1" customFormat="1" ht="15" customHeight="1">
      <c r="B13" s="216"/>
      <c r="C13" s="217"/>
      <c r="D13" s="218" t="s">
        <v>1063</v>
      </c>
      <c r="E13" s="215"/>
      <c r="F13" s="215"/>
      <c r="G13" s="215"/>
      <c r="H13" s="215"/>
      <c r="I13" s="215"/>
      <c r="J13" s="215"/>
      <c r="K13" s="213"/>
    </row>
    <row r="14" spans="2:11" s="1" customFormat="1" ht="12.75" customHeight="1">
      <c r="B14" s="216"/>
      <c r="C14" s="217"/>
      <c r="D14" s="217"/>
      <c r="E14" s="217"/>
      <c r="F14" s="217"/>
      <c r="G14" s="217"/>
      <c r="H14" s="217"/>
      <c r="I14" s="217"/>
      <c r="J14" s="217"/>
      <c r="K14" s="213"/>
    </row>
    <row r="15" spans="2:11" s="1" customFormat="1" ht="15" customHeight="1">
      <c r="B15" s="216"/>
      <c r="C15" s="217"/>
      <c r="D15" s="334" t="s">
        <v>1064</v>
      </c>
      <c r="E15" s="334"/>
      <c r="F15" s="334"/>
      <c r="G15" s="334"/>
      <c r="H15" s="334"/>
      <c r="I15" s="334"/>
      <c r="J15" s="334"/>
      <c r="K15" s="213"/>
    </row>
    <row r="16" spans="2:11" s="1" customFormat="1" ht="15" customHeight="1">
      <c r="B16" s="216"/>
      <c r="C16" s="217"/>
      <c r="D16" s="334" t="s">
        <v>1065</v>
      </c>
      <c r="E16" s="334"/>
      <c r="F16" s="334"/>
      <c r="G16" s="334"/>
      <c r="H16" s="334"/>
      <c r="I16" s="334"/>
      <c r="J16" s="334"/>
      <c r="K16" s="213"/>
    </row>
    <row r="17" spans="2:11" s="1" customFormat="1" ht="15" customHeight="1">
      <c r="B17" s="216"/>
      <c r="C17" s="217"/>
      <c r="D17" s="334" t="s">
        <v>1066</v>
      </c>
      <c r="E17" s="334"/>
      <c r="F17" s="334"/>
      <c r="G17" s="334"/>
      <c r="H17" s="334"/>
      <c r="I17" s="334"/>
      <c r="J17" s="334"/>
      <c r="K17" s="213"/>
    </row>
    <row r="18" spans="2:11" s="1" customFormat="1" ht="15" customHeight="1">
      <c r="B18" s="216"/>
      <c r="C18" s="217"/>
      <c r="D18" s="217"/>
      <c r="E18" s="219" t="s">
        <v>83</v>
      </c>
      <c r="F18" s="334" t="s">
        <v>1067</v>
      </c>
      <c r="G18" s="334"/>
      <c r="H18" s="334"/>
      <c r="I18" s="334"/>
      <c r="J18" s="334"/>
      <c r="K18" s="213"/>
    </row>
    <row r="19" spans="2:11" s="1" customFormat="1" ht="15" customHeight="1">
      <c r="B19" s="216"/>
      <c r="C19" s="217"/>
      <c r="D19" s="217"/>
      <c r="E19" s="219" t="s">
        <v>1068</v>
      </c>
      <c r="F19" s="334" t="s">
        <v>1069</v>
      </c>
      <c r="G19" s="334"/>
      <c r="H19" s="334"/>
      <c r="I19" s="334"/>
      <c r="J19" s="334"/>
      <c r="K19" s="213"/>
    </row>
    <row r="20" spans="2:11" s="1" customFormat="1" ht="15" customHeight="1">
      <c r="B20" s="216"/>
      <c r="C20" s="217"/>
      <c r="D20" s="217"/>
      <c r="E20" s="219" t="s">
        <v>1070</v>
      </c>
      <c r="F20" s="334" t="s">
        <v>1071</v>
      </c>
      <c r="G20" s="334"/>
      <c r="H20" s="334"/>
      <c r="I20" s="334"/>
      <c r="J20" s="334"/>
      <c r="K20" s="213"/>
    </row>
    <row r="21" spans="2:11" s="1" customFormat="1" ht="15" customHeight="1">
      <c r="B21" s="216"/>
      <c r="C21" s="217"/>
      <c r="D21" s="217"/>
      <c r="E21" s="219" t="s">
        <v>1072</v>
      </c>
      <c r="F21" s="334" t="s">
        <v>82</v>
      </c>
      <c r="G21" s="334"/>
      <c r="H21" s="334"/>
      <c r="I21" s="334"/>
      <c r="J21" s="334"/>
      <c r="K21" s="213"/>
    </row>
    <row r="22" spans="2:11" s="1" customFormat="1" ht="15" customHeight="1">
      <c r="B22" s="216"/>
      <c r="C22" s="217"/>
      <c r="D22" s="217"/>
      <c r="E22" s="219" t="s">
        <v>1073</v>
      </c>
      <c r="F22" s="334" t="s">
        <v>1074</v>
      </c>
      <c r="G22" s="334"/>
      <c r="H22" s="334"/>
      <c r="I22" s="334"/>
      <c r="J22" s="334"/>
      <c r="K22" s="213"/>
    </row>
    <row r="23" spans="2:11" s="1" customFormat="1" ht="15" customHeight="1">
      <c r="B23" s="216"/>
      <c r="C23" s="217"/>
      <c r="D23" s="217"/>
      <c r="E23" s="219" t="s">
        <v>1075</v>
      </c>
      <c r="F23" s="334" t="s">
        <v>1076</v>
      </c>
      <c r="G23" s="334"/>
      <c r="H23" s="334"/>
      <c r="I23" s="334"/>
      <c r="J23" s="334"/>
      <c r="K23" s="213"/>
    </row>
    <row r="24" spans="2:11" s="1" customFormat="1" ht="12.75" customHeight="1">
      <c r="B24" s="216"/>
      <c r="C24" s="217"/>
      <c r="D24" s="217"/>
      <c r="E24" s="217"/>
      <c r="F24" s="217"/>
      <c r="G24" s="217"/>
      <c r="H24" s="217"/>
      <c r="I24" s="217"/>
      <c r="J24" s="217"/>
      <c r="K24" s="213"/>
    </row>
    <row r="25" spans="2:11" s="1" customFormat="1" ht="15" customHeight="1">
      <c r="B25" s="216"/>
      <c r="C25" s="334" t="s">
        <v>1077</v>
      </c>
      <c r="D25" s="334"/>
      <c r="E25" s="334"/>
      <c r="F25" s="334"/>
      <c r="G25" s="334"/>
      <c r="H25" s="334"/>
      <c r="I25" s="334"/>
      <c r="J25" s="334"/>
      <c r="K25" s="213"/>
    </row>
    <row r="26" spans="2:11" s="1" customFormat="1" ht="15" customHeight="1">
      <c r="B26" s="216"/>
      <c r="C26" s="334" t="s">
        <v>1078</v>
      </c>
      <c r="D26" s="334"/>
      <c r="E26" s="334"/>
      <c r="F26" s="334"/>
      <c r="G26" s="334"/>
      <c r="H26" s="334"/>
      <c r="I26" s="334"/>
      <c r="J26" s="334"/>
      <c r="K26" s="213"/>
    </row>
    <row r="27" spans="2:11" s="1" customFormat="1" ht="15" customHeight="1">
      <c r="B27" s="216"/>
      <c r="C27" s="215"/>
      <c r="D27" s="334" t="s">
        <v>1079</v>
      </c>
      <c r="E27" s="334"/>
      <c r="F27" s="334"/>
      <c r="G27" s="334"/>
      <c r="H27" s="334"/>
      <c r="I27" s="334"/>
      <c r="J27" s="334"/>
      <c r="K27" s="213"/>
    </row>
    <row r="28" spans="2:11" s="1" customFormat="1" ht="15" customHeight="1">
      <c r="B28" s="216"/>
      <c r="C28" s="217"/>
      <c r="D28" s="334" t="s">
        <v>1080</v>
      </c>
      <c r="E28" s="334"/>
      <c r="F28" s="334"/>
      <c r="G28" s="334"/>
      <c r="H28" s="334"/>
      <c r="I28" s="334"/>
      <c r="J28" s="334"/>
      <c r="K28" s="213"/>
    </row>
    <row r="29" spans="2:11" s="1" customFormat="1" ht="12.75" customHeight="1">
      <c r="B29" s="216"/>
      <c r="C29" s="217"/>
      <c r="D29" s="217"/>
      <c r="E29" s="217"/>
      <c r="F29" s="217"/>
      <c r="G29" s="217"/>
      <c r="H29" s="217"/>
      <c r="I29" s="217"/>
      <c r="J29" s="217"/>
      <c r="K29" s="213"/>
    </row>
    <row r="30" spans="2:11" s="1" customFormat="1" ht="15" customHeight="1">
      <c r="B30" s="216"/>
      <c r="C30" s="217"/>
      <c r="D30" s="334" t="s">
        <v>1081</v>
      </c>
      <c r="E30" s="334"/>
      <c r="F30" s="334"/>
      <c r="G30" s="334"/>
      <c r="H30" s="334"/>
      <c r="I30" s="334"/>
      <c r="J30" s="334"/>
      <c r="K30" s="213"/>
    </row>
    <row r="31" spans="2:11" s="1" customFormat="1" ht="15" customHeight="1">
      <c r="B31" s="216"/>
      <c r="C31" s="217"/>
      <c r="D31" s="334" t="s">
        <v>1082</v>
      </c>
      <c r="E31" s="334"/>
      <c r="F31" s="334"/>
      <c r="G31" s="334"/>
      <c r="H31" s="334"/>
      <c r="I31" s="334"/>
      <c r="J31" s="334"/>
      <c r="K31" s="213"/>
    </row>
    <row r="32" spans="2:11" s="1" customFormat="1" ht="12.75" customHeight="1">
      <c r="B32" s="216"/>
      <c r="C32" s="217"/>
      <c r="D32" s="217"/>
      <c r="E32" s="217"/>
      <c r="F32" s="217"/>
      <c r="G32" s="217"/>
      <c r="H32" s="217"/>
      <c r="I32" s="217"/>
      <c r="J32" s="217"/>
      <c r="K32" s="213"/>
    </row>
    <row r="33" spans="2:11" s="1" customFormat="1" ht="15" customHeight="1">
      <c r="B33" s="216"/>
      <c r="C33" s="217"/>
      <c r="D33" s="334" t="s">
        <v>1083</v>
      </c>
      <c r="E33" s="334"/>
      <c r="F33" s="334"/>
      <c r="G33" s="334"/>
      <c r="H33" s="334"/>
      <c r="I33" s="334"/>
      <c r="J33" s="334"/>
      <c r="K33" s="213"/>
    </row>
    <row r="34" spans="2:11" s="1" customFormat="1" ht="15" customHeight="1">
      <c r="B34" s="216"/>
      <c r="C34" s="217"/>
      <c r="D34" s="334" t="s">
        <v>1084</v>
      </c>
      <c r="E34" s="334"/>
      <c r="F34" s="334"/>
      <c r="G34" s="334"/>
      <c r="H34" s="334"/>
      <c r="I34" s="334"/>
      <c r="J34" s="334"/>
      <c r="K34" s="213"/>
    </row>
    <row r="35" spans="2:11" s="1" customFormat="1" ht="15" customHeight="1">
      <c r="B35" s="216"/>
      <c r="C35" s="217"/>
      <c r="D35" s="334" t="s">
        <v>1085</v>
      </c>
      <c r="E35" s="334"/>
      <c r="F35" s="334"/>
      <c r="G35" s="334"/>
      <c r="H35" s="334"/>
      <c r="I35" s="334"/>
      <c r="J35" s="334"/>
      <c r="K35" s="213"/>
    </row>
    <row r="36" spans="2:11" s="1" customFormat="1" ht="15" customHeight="1">
      <c r="B36" s="216"/>
      <c r="C36" s="217"/>
      <c r="D36" s="215"/>
      <c r="E36" s="218" t="s">
        <v>102</v>
      </c>
      <c r="F36" s="215"/>
      <c r="G36" s="334" t="s">
        <v>1086</v>
      </c>
      <c r="H36" s="334"/>
      <c r="I36" s="334"/>
      <c r="J36" s="334"/>
      <c r="K36" s="213"/>
    </row>
    <row r="37" spans="2:11" s="1" customFormat="1" ht="30.75" customHeight="1">
      <c r="B37" s="216"/>
      <c r="C37" s="217"/>
      <c r="D37" s="215"/>
      <c r="E37" s="218" t="s">
        <v>1087</v>
      </c>
      <c r="F37" s="215"/>
      <c r="G37" s="334" t="s">
        <v>1088</v>
      </c>
      <c r="H37" s="334"/>
      <c r="I37" s="334"/>
      <c r="J37" s="334"/>
      <c r="K37" s="213"/>
    </row>
    <row r="38" spans="2:11" s="1" customFormat="1" ht="15" customHeight="1">
      <c r="B38" s="216"/>
      <c r="C38" s="217"/>
      <c r="D38" s="215"/>
      <c r="E38" s="218" t="s">
        <v>57</v>
      </c>
      <c r="F38" s="215"/>
      <c r="G38" s="334" t="s">
        <v>1089</v>
      </c>
      <c r="H38" s="334"/>
      <c r="I38" s="334"/>
      <c r="J38" s="334"/>
      <c r="K38" s="213"/>
    </row>
    <row r="39" spans="2:11" s="1" customFormat="1" ht="15" customHeight="1">
      <c r="B39" s="216"/>
      <c r="C39" s="217"/>
      <c r="D39" s="215"/>
      <c r="E39" s="218" t="s">
        <v>58</v>
      </c>
      <c r="F39" s="215"/>
      <c r="G39" s="334" t="s">
        <v>1090</v>
      </c>
      <c r="H39" s="334"/>
      <c r="I39" s="334"/>
      <c r="J39" s="334"/>
      <c r="K39" s="213"/>
    </row>
    <row r="40" spans="2:11" s="1" customFormat="1" ht="15" customHeight="1">
      <c r="B40" s="216"/>
      <c r="C40" s="217"/>
      <c r="D40" s="215"/>
      <c r="E40" s="218" t="s">
        <v>103</v>
      </c>
      <c r="F40" s="215"/>
      <c r="G40" s="334" t="s">
        <v>1091</v>
      </c>
      <c r="H40" s="334"/>
      <c r="I40" s="334"/>
      <c r="J40" s="334"/>
      <c r="K40" s="213"/>
    </row>
    <row r="41" spans="2:11" s="1" customFormat="1" ht="15" customHeight="1">
      <c r="B41" s="216"/>
      <c r="C41" s="217"/>
      <c r="D41" s="215"/>
      <c r="E41" s="218" t="s">
        <v>104</v>
      </c>
      <c r="F41" s="215"/>
      <c r="G41" s="334" t="s">
        <v>1092</v>
      </c>
      <c r="H41" s="334"/>
      <c r="I41" s="334"/>
      <c r="J41" s="334"/>
      <c r="K41" s="213"/>
    </row>
    <row r="42" spans="2:11" s="1" customFormat="1" ht="15" customHeight="1">
      <c r="B42" s="216"/>
      <c r="C42" s="217"/>
      <c r="D42" s="215"/>
      <c r="E42" s="218" t="s">
        <v>1093</v>
      </c>
      <c r="F42" s="215"/>
      <c r="G42" s="334" t="s">
        <v>1094</v>
      </c>
      <c r="H42" s="334"/>
      <c r="I42" s="334"/>
      <c r="J42" s="334"/>
      <c r="K42" s="213"/>
    </row>
    <row r="43" spans="2:11" s="1" customFormat="1" ht="15" customHeight="1">
      <c r="B43" s="216"/>
      <c r="C43" s="217"/>
      <c r="D43" s="215"/>
      <c r="E43" s="218"/>
      <c r="F43" s="215"/>
      <c r="G43" s="334" t="s">
        <v>1095</v>
      </c>
      <c r="H43" s="334"/>
      <c r="I43" s="334"/>
      <c r="J43" s="334"/>
      <c r="K43" s="213"/>
    </row>
    <row r="44" spans="2:11" s="1" customFormat="1" ht="15" customHeight="1">
      <c r="B44" s="216"/>
      <c r="C44" s="217"/>
      <c r="D44" s="215"/>
      <c r="E44" s="218" t="s">
        <v>1096</v>
      </c>
      <c r="F44" s="215"/>
      <c r="G44" s="334" t="s">
        <v>1097</v>
      </c>
      <c r="H44" s="334"/>
      <c r="I44" s="334"/>
      <c r="J44" s="334"/>
      <c r="K44" s="213"/>
    </row>
    <row r="45" spans="2:11" s="1" customFormat="1" ht="15" customHeight="1">
      <c r="B45" s="216"/>
      <c r="C45" s="217"/>
      <c r="D45" s="215"/>
      <c r="E45" s="218" t="s">
        <v>106</v>
      </c>
      <c r="F45" s="215"/>
      <c r="G45" s="334" t="s">
        <v>1098</v>
      </c>
      <c r="H45" s="334"/>
      <c r="I45" s="334"/>
      <c r="J45" s="334"/>
      <c r="K45" s="213"/>
    </row>
    <row r="46" spans="2:11" s="1" customFormat="1" ht="12.75" customHeight="1">
      <c r="B46" s="216"/>
      <c r="C46" s="217"/>
      <c r="D46" s="215"/>
      <c r="E46" s="215"/>
      <c r="F46" s="215"/>
      <c r="G46" s="215"/>
      <c r="H46" s="215"/>
      <c r="I46" s="215"/>
      <c r="J46" s="215"/>
      <c r="K46" s="213"/>
    </row>
    <row r="47" spans="2:11" s="1" customFormat="1" ht="15" customHeight="1">
      <c r="B47" s="216"/>
      <c r="C47" s="217"/>
      <c r="D47" s="334" t="s">
        <v>1099</v>
      </c>
      <c r="E47" s="334"/>
      <c r="F47" s="334"/>
      <c r="G47" s="334"/>
      <c r="H47" s="334"/>
      <c r="I47" s="334"/>
      <c r="J47" s="334"/>
      <c r="K47" s="213"/>
    </row>
    <row r="48" spans="2:11" s="1" customFormat="1" ht="15" customHeight="1">
      <c r="B48" s="216"/>
      <c r="C48" s="217"/>
      <c r="D48" s="217"/>
      <c r="E48" s="334" t="s">
        <v>1100</v>
      </c>
      <c r="F48" s="334"/>
      <c r="G48" s="334"/>
      <c r="H48" s="334"/>
      <c r="I48" s="334"/>
      <c r="J48" s="334"/>
      <c r="K48" s="213"/>
    </row>
    <row r="49" spans="2:11" s="1" customFormat="1" ht="15" customHeight="1">
      <c r="B49" s="216"/>
      <c r="C49" s="217"/>
      <c r="D49" s="217"/>
      <c r="E49" s="334" t="s">
        <v>1101</v>
      </c>
      <c r="F49" s="334"/>
      <c r="G49" s="334"/>
      <c r="H49" s="334"/>
      <c r="I49" s="334"/>
      <c r="J49" s="334"/>
      <c r="K49" s="213"/>
    </row>
    <row r="50" spans="2:11" s="1" customFormat="1" ht="15" customHeight="1">
      <c r="B50" s="216"/>
      <c r="C50" s="217"/>
      <c r="D50" s="217"/>
      <c r="E50" s="334" t="s">
        <v>1102</v>
      </c>
      <c r="F50" s="334"/>
      <c r="G50" s="334"/>
      <c r="H50" s="334"/>
      <c r="I50" s="334"/>
      <c r="J50" s="334"/>
      <c r="K50" s="213"/>
    </row>
    <row r="51" spans="2:11" s="1" customFormat="1" ht="15" customHeight="1">
      <c r="B51" s="216"/>
      <c r="C51" s="217"/>
      <c r="D51" s="334" t="s">
        <v>1103</v>
      </c>
      <c r="E51" s="334"/>
      <c r="F51" s="334"/>
      <c r="G51" s="334"/>
      <c r="H51" s="334"/>
      <c r="I51" s="334"/>
      <c r="J51" s="334"/>
      <c r="K51" s="213"/>
    </row>
    <row r="52" spans="2:11" s="1" customFormat="1" ht="25.5" customHeight="1">
      <c r="B52" s="212"/>
      <c r="C52" s="335" t="s">
        <v>1104</v>
      </c>
      <c r="D52" s="335"/>
      <c r="E52" s="335"/>
      <c r="F52" s="335"/>
      <c r="G52" s="335"/>
      <c r="H52" s="335"/>
      <c r="I52" s="335"/>
      <c r="J52" s="335"/>
      <c r="K52" s="213"/>
    </row>
    <row r="53" spans="2:11" s="1" customFormat="1" ht="5.25" customHeight="1">
      <c r="B53" s="212"/>
      <c r="C53" s="214"/>
      <c r="D53" s="214"/>
      <c r="E53" s="214"/>
      <c r="F53" s="214"/>
      <c r="G53" s="214"/>
      <c r="H53" s="214"/>
      <c r="I53" s="214"/>
      <c r="J53" s="214"/>
      <c r="K53" s="213"/>
    </row>
    <row r="54" spans="2:11" s="1" customFormat="1" ht="15" customHeight="1">
      <c r="B54" s="212"/>
      <c r="C54" s="334" t="s">
        <v>1105</v>
      </c>
      <c r="D54" s="334"/>
      <c r="E54" s="334"/>
      <c r="F54" s="334"/>
      <c r="G54" s="334"/>
      <c r="H54" s="334"/>
      <c r="I54" s="334"/>
      <c r="J54" s="334"/>
      <c r="K54" s="213"/>
    </row>
    <row r="55" spans="2:11" s="1" customFormat="1" ht="15" customHeight="1">
      <c r="B55" s="212"/>
      <c r="C55" s="334" t="s">
        <v>1106</v>
      </c>
      <c r="D55" s="334"/>
      <c r="E55" s="334"/>
      <c r="F55" s="334"/>
      <c r="G55" s="334"/>
      <c r="H55" s="334"/>
      <c r="I55" s="334"/>
      <c r="J55" s="334"/>
      <c r="K55" s="213"/>
    </row>
    <row r="56" spans="2:11" s="1" customFormat="1" ht="12.75" customHeight="1">
      <c r="B56" s="212"/>
      <c r="C56" s="215"/>
      <c r="D56" s="215"/>
      <c r="E56" s="215"/>
      <c r="F56" s="215"/>
      <c r="G56" s="215"/>
      <c r="H56" s="215"/>
      <c r="I56" s="215"/>
      <c r="J56" s="215"/>
      <c r="K56" s="213"/>
    </row>
    <row r="57" spans="2:11" s="1" customFormat="1" ht="15" customHeight="1">
      <c r="B57" s="212"/>
      <c r="C57" s="334" t="s">
        <v>1107</v>
      </c>
      <c r="D57" s="334"/>
      <c r="E57" s="334"/>
      <c r="F57" s="334"/>
      <c r="G57" s="334"/>
      <c r="H57" s="334"/>
      <c r="I57" s="334"/>
      <c r="J57" s="334"/>
      <c r="K57" s="213"/>
    </row>
    <row r="58" spans="2:11" s="1" customFormat="1" ht="15" customHeight="1">
      <c r="B58" s="212"/>
      <c r="C58" s="217"/>
      <c r="D58" s="334" t="s">
        <v>1108</v>
      </c>
      <c r="E58" s="334"/>
      <c r="F58" s="334"/>
      <c r="G58" s="334"/>
      <c r="H58" s="334"/>
      <c r="I58" s="334"/>
      <c r="J58" s="334"/>
      <c r="K58" s="213"/>
    </row>
    <row r="59" spans="2:11" s="1" customFormat="1" ht="15" customHeight="1">
      <c r="B59" s="212"/>
      <c r="C59" s="217"/>
      <c r="D59" s="334" t="s">
        <v>1109</v>
      </c>
      <c r="E59" s="334"/>
      <c r="F59" s="334"/>
      <c r="G59" s="334"/>
      <c r="H59" s="334"/>
      <c r="I59" s="334"/>
      <c r="J59" s="334"/>
      <c r="K59" s="213"/>
    </row>
    <row r="60" spans="2:11" s="1" customFormat="1" ht="15" customHeight="1">
      <c r="B60" s="212"/>
      <c r="C60" s="217"/>
      <c r="D60" s="334" t="s">
        <v>1110</v>
      </c>
      <c r="E60" s="334"/>
      <c r="F60" s="334"/>
      <c r="G60" s="334"/>
      <c r="H60" s="334"/>
      <c r="I60" s="334"/>
      <c r="J60" s="334"/>
      <c r="K60" s="213"/>
    </row>
    <row r="61" spans="2:11" s="1" customFormat="1" ht="15" customHeight="1">
      <c r="B61" s="212"/>
      <c r="C61" s="217"/>
      <c r="D61" s="334" t="s">
        <v>1111</v>
      </c>
      <c r="E61" s="334"/>
      <c r="F61" s="334"/>
      <c r="G61" s="334"/>
      <c r="H61" s="334"/>
      <c r="I61" s="334"/>
      <c r="J61" s="334"/>
      <c r="K61" s="213"/>
    </row>
    <row r="62" spans="2:11" s="1" customFormat="1" ht="15" customHeight="1">
      <c r="B62" s="212"/>
      <c r="C62" s="217"/>
      <c r="D62" s="336" t="s">
        <v>1112</v>
      </c>
      <c r="E62" s="336"/>
      <c r="F62" s="336"/>
      <c r="G62" s="336"/>
      <c r="H62" s="336"/>
      <c r="I62" s="336"/>
      <c r="J62" s="336"/>
      <c r="K62" s="213"/>
    </row>
    <row r="63" spans="2:11" s="1" customFormat="1" ht="15" customHeight="1">
      <c r="B63" s="212"/>
      <c r="C63" s="217"/>
      <c r="D63" s="334" t="s">
        <v>1113</v>
      </c>
      <c r="E63" s="334"/>
      <c r="F63" s="334"/>
      <c r="G63" s="334"/>
      <c r="H63" s="334"/>
      <c r="I63" s="334"/>
      <c r="J63" s="334"/>
      <c r="K63" s="213"/>
    </row>
    <row r="64" spans="2:11" s="1" customFormat="1" ht="12.75" customHeight="1">
      <c r="B64" s="212"/>
      <c r="C64" s="217"/>
      <c r="D64" s="217"/>
      <c r="E64" s="220"/>
      <c r="F64" s="217"/>
      <c r="G64" s="217"/>
      <c r="H64" s="217"/>
      <c r="I64" s="217"/>
      <c r="J64" s="217"/>
      <c r="K64" s="213"/>
    </row>
    <row r="65" spans="2:11" s="1" customFormat="1" ht="15" customHeight="1">
      <c r="B65" s="212"/>
      <c r="C65" s="217"/>
      <c r="D65" s="334" t="s">
        <v>1114</v>
      </c>
      <c r="E65" s="334"/>
      <c r="F65" s="334"/>
      <c r="G65" s="334"/>
      <c r="H65" s="334"/>
      <c r="I65" s="334"/>
      <c r="J65" s="334"/>
      <c r="K65" s="213"/>
    </row>
    <row r="66" spans="2:11" s="1" customFormat="1" ht="15" customHeight="1">
      <c r="B66" s="212"/>
      <c r="C66" s="217"/>
      <c r="D66" s="336" t="s">
        <v>1115</v>
      </c>
      <c r="E66" s="336"/>
      <c r="F66" s="336"/>
      <c r="G66" s="336"/>
      <c r="H66" s="336"/>
      <c r="I66" s="336"/>
      <c r="J66" s="336"/>
      <c r="K66" s="213"/>
    </row>
    <row r="67" spans="2:11" s="1" customFormat="1" ht="15" customHeight="1">
      <c r="B67" s="212"/>
      <c r="C67" s="217"/>
      <c r="D67" s="334" t="s">
        <v>1116</v>
      </c>
      <c r="E67" s="334"/>
      <c r="F67" s="334"/>
      <c r="G67" s="334"/>
      <c r="H67" s="334"/>
      <c r="I67" s="334"/>
      <c r="J67" s="334"/>
      <c r="K67" s="213"/>
    </row>
    <row r="68" spans="2:11" s="1" customFormat="1" ht="15" customHeight="1">
      <c r="B68" s="212"/>
      <c r="C68" s="217"/>
      <c r="D68" s="334" t="s">
        <v>1117</v>
      </c>
      <c r="E68" s="334"/>
      <c r="F68" s="334"/>
      <c r="G68" s="334"/>
      <c r="H68" s="334"/>
      <c r="I68" s="334"/>
      <c r="J68" s="334"/>
      <c r="K68" s="213"/>
    </row>
    <row r="69" spans="2:11" s="1" customFormat="1" ht="15" customHeight="1">
      <c r="B69" s="212"/>
      <c r="C69" s="217"/>
      <c r="D69" s="334" t="s">
        <v>1118</v>
      </c>
      <c r="E69" s="334"/>
      <c r="F69" s="334"/>
      <c r="G69" s="334"/>
      <c r="H69" s="334"/>
      <c r="I69" s="334"/>
      <c r="J69" s="334"/>
      <c r="K69" s="213"/>
    </row>
    <row r="70" spans="2:11" s="1" customFormat="1" ht="15" customHeight="1">
      <c r="B70" s="212"/>
      <c r="C70" s="217"/>
      <c r="D70" s="334" t="s">
        <v>1119</v>
      </c>
      <c r="E70" s="334"/>
      <c r="F70" s="334"/>
      <c r="G70" s="334"/>
      <c r="H70" s="334"/>
      <c r="I70" s="334"/>
      <c r="J70" s="334"/>
      <c r="K70" s="213"/>
    </row>
    <row r="71" spans="2:11" s="1" customFormat="1" ht="12.75" customHeight="1">
      <c r="B71" s="221"/>
      <c r="C71" s="222"/>
      <c r="D71" s="222"/>
      <c r="E71" s="222"/>
      <c r="F71" s="222"/>
      <c r="G71" s="222"/>
      <c r="H71" s="222"/>
      <c r="I71" s="222"/>
      <c r="J71" s="222"/>
      <c r="K71" s="223"/>
    </row>
    <row r="72" spans="2:11" s="1" customFormat="1" ht="18.75" customHeight="1">
      <c r="B72" s="224"/>
      <c r="C72" s="224"/>
      <c r="D72" s="224"/>
      <c r="E72" s="224"/>
      <c r="F72" s="224"/>
      <c r="G72" s="224"/>
      <c r="H72" s="224"/>
      <c r="I72" s="224"/>
      <c r="J72" s="224"/>
      <c r="K72" s="225"/>
    </row>
    <row r="73" spans="2:11" s="1" customFormat="1" ht="18.75" customHeight="1">
      <c r="B73" s="225"/>
      <c r="C73" s="225"/>
      <c r="D73" s="225"/>
      <c r="E73" s="225"/>
      <c r="F73" s="225"/>
      <c r="G73" s="225"/>
      <c r="H73" s="225"/>
      <c r="I73" s="225"/>
      <c r="J73" s="225"/>
      <c r="K73" s="225"/>
    </row>
    <row r="74" spans="2:11" s="1" customFormat="1" ht="7.5" customHeight="1">
      <c r="B74" s="226"/>
      <c r="C74" s="227"/>
      <c r="D74" s="227"/>
      <c r="E74" s="227"/>
      <c r="F74" s="227"/>
      <c r="G74" s="227"/>
      <c r="H74" s="227"/>
      <c r="I74" s="227"/>
      <c r="J74" s="227"/>
      <c r="K74" s="228"/>
    </row>
    <row r="75" spans="2:11" s="1" customFormat="1" ht="45" customHeight="1">
      <c r="B75" s="229"/>
      <c r="C75" s="329" t="s">
        <v>1120</v>
      </c>
      <c r="D75" s="329"/>
      <c r="E75" s="329"/>
      <c r="F75" s="329"/>
      <c r="G75" s="329"/>
      <c r="H75" s="329"/>
      <c r="I75" s="329"/>
      <c r="J75" s="329"/>
      <c r="K75" s="230"/>
    </row>
    <row r="76" spans="2:11" s="1" customFormat="1" ht="17.25" customHeight="1">
      <c r="B76" s="229"/>
      <c r="C76" s="231" t="s">
        <v>1121</v>
      </c>
      <c r="D76" s="231"/>
      <c r="E76" s="231"/>
      <c r="F76" s="231" t="s">
        <v>1122</v>
      </c>
      <c r="G76" s="232"/>
      <c r="H76" s="231" t="s">
        <v>58</v>
      </c>
      <c r="I76" s="231" t="s">
        <v>61</v>
      </c>
      <c r="J76" s="231" t="s">
        <v>1123</v>
      </c>
      <c r="K76" s="230"/>
    </row>
    <row r="77" spans="2:11" s="1" customFormat="1" ht="17.25" customHeight="1">
      <c r="B77" s="229"/>
      <c r="C77" s="233" t="s">
        <v>1124</v>
      </c>
      <c r="D77" s="233"/>
      <c r="E77" s="233"/>
      <c r="F77" s="234" t="s">
        <v>1125</v>
      </c>
      <c r="G77" s="235"/>
      <c r="H77" s="233"/>
      <c r="I77" s="233"/>
      <c r="J77" s="233" t="s">
        <v>1126</v>
      </c>
      <c r="K77" s="230"/>
    </row>
    <row r="78" spans="2:11" s="1" customFormat="1" ht="5.25" customHeight="1">
      <c r="B78" s="229"/>
      <c r="C78" s="236"/>
      <c r="D78" s="236"/>
      <c r="E78" s="236"/>
      <c r="F78" s="236"/>
      <c r="G78" s="237"/>
      <c r="H78" s="236"/>
      <c r="I78" s="236"/>
      <c r="J78" s="236"/>
      <c r="K78" s="230"/>
    </row>
    <row r="79" spans="2:11" s="1" customFormat="1" ht="15" customHeight="1">
      <c r="B79" s="229"/>
      <c r="C79" s="218" t="s">
        <v>57</v>
      </c>
      <c r="D79" s="238"/>
      <c r="E79" s="238"/>
      <c r="F79" s="239" t="s">
        <v>1127</v>
      </c>
      <c r="G79" s="240"/>
      <c r="H79" s="218" t="s">
        <v>1128</v>
      </c>
      <c r="I79" s="218" t="s">
        <v>1129</v>
      </c>
      <c r="J79" s="218">
        <v>20</v>
      </c>
      <c r="K79" s="230"/>
    </row>
    <row r="80" spans="2:11" s="1" customFormat="1" ht="15" customHeight="1">
      <c r="B80" s="229"/>
      <c r="C80" s="218" t="s">
        <v>1130</v>
      </c>
      <c r="D80" s="218"/>
      <c r="E80" s="218"/>
      <c r="F80" s="239" t="s">
        <v>1127</v>
      </c>
      <c r="G80" s="240"/>
      <c r="H80" s="218" t="s">
        <v>1131</v>
      </c>
      <c r="I80" s="218" t="s">
        <v>1129</v>
      </c>
      <c r="J80" s="218">
        <v>120</v>
      </c>
      <c r="K80" s="230"/>
    </row>
    <row r="81" spans="2:11" s="1" customFormat="1" ht="15" customHeight="1">
      <c r="B81" s="241"/>
      <c r="C81" s="218" t="s">
        <v>1132</v>
      </c>
      <c r="D81" s="218"/>
      <c r="E81" s="218"/>
      <c r="F81" s="239" t="s">
        <v>1133</v>
      </c>
      <c r="G81" s="240"/>
      <c r="H81" s="218" t="s">
        <v>1134</v>
      </c>
      <c r="I81" s="218" t="s">
        <v>1129</v>
      </c>
      <c r="J81" s="218">
        <v>50</v>
      </c>
      <c r="K81" s="230"/>
    </row>
    <row r="82" spans="2:11" s="1" customFormat="1" ht="15" customHeight="1">
      <c r="B82" s="241"/>
      <c r="C82" s="218" t="s">
        <v>1135</v>
      </c>
      <c r="D82" s="218"/>
      <c r="E82" s="218"/>
      <c r="F82" s="239" t="s">
        <v>1127</v>
      </c>
      <c r="G82" s="240"/>
      <c r="H82" s="218" t="s">
        <v>1136</v>
      </c>
      <c r="I82" s="218" t="s">
        <v>1137</v>
      </c>
      <c r="J82" s="218"/>
      <c r="K82" s="230"/>
    </row>
    <row r="83" spans="2:11" s="1" customFormat="1" ht="15" customHeight="1">
      <c r="B83" s="241"/>
      <c r="C83" s="242" t="s">
        <v>1138</v>
      </c>
      <c r="D83" s="242"/>
      <c r="E83" s="242"/>
      <c r="F83" s="243" t="s">
        <v>1133</v>
      </c>
      <c r="G83" s="242"/>
      <c r="H83" s="242" t="s">
        <v>1139</v>
      </c>
      <c r="I83" s="242" t="s">
        <v>1129</v>
      </c>
      <c r="J83" s="242">
        <v>15</v>
      </c>
      <c r="K83" s="230"/>
    </row>
    <row r="84" spans="2:11" s="1" customFormat="1" ht="15" customHeight="1">
      <c r="B84" s="241"/>
      <c r="C84" s="242" t="s">
        <v>1140</v>
      </c>
      <c r="D84" s="242"/>
      <c r="E84" s="242"/>
      <c r="F84" s="243" t="s">
        <v>1133</v>
      </c>
      <c r="G84" s="242"/>
      <c r="H84" s="242" t="s">
        <v>1141</v>
      </c>
      <c r="I84" s="242" t="s">
        <v>1129</v>
      </c>
      <c r="J84" s="242">
        <v>15</v>
      </c>
      <c r="K84" s="230"/>
    </row>
    <row r="85" spans="2:11" s="1" customFormat="1" ht="15" customHeight="1">
      <c r="B85" s="241"/>
      <c r="C85" s="242" t="s">
        <v>1142</v>
      </c>
      <c r="D85" s="242"/>
      <c r="E85" s="242"/>
      <c r="F85" s="243" t="s">
        <v>1133</v>
      </c>
      <c r="G85" s="242"/>
      <c r="H85" s="242" t="s">
        <v>1143</v>
      </c>
      <c r="I85" s="242" t="s">
        <v>1129</v>
      </c>
      <c r="J85" s="242">
        <v>20</v>
      </c>
      <c r="K85" s="230"/>
    </row>
    <row r="86" spans="2:11" s="1" customFormat="1" ht="15" customHeight="1">
      <c r="B86" s="241"/>
      <c r="C86" s="242" t="s">
        <v>1144</v>
      </c>
      <c r="D86" s="242"/>
      <c r="E86" s="242"/>
      <c r="F86" s="243" t="s">
        <v>1133</v>
      </c>
      <c r="G86" s="242"/>
      <c r="H86" s="242" t="s">
        <v>1145</v>
      </c>
      <c r="I86" s="242" t="s">
        <v>1129</v>
      </c>
      <c r="J86" s="242">
        <v>20</v>
      </c>
      <c r="K86" s="230"/>
    </row>
    <row r="87" spans="2:11" s="1" customFormat="1" ht="15" customHeight="1">
      <c r="B87" s="241"/>
      <c r="C87" s="218" t="s">
        <v>1146</v>
      </c>
      <c r="D87" s="218"/>
      <c r="E87" s="218"/>
      <c r="F87" s="239" t="s">
        <v>1133</v>
      </c>
      <c r="G87" s="240"/>
      <c r="H87" s="218" t="s">
        <v>1147</v>
      </c>
      <c r="I87" s="218" t="s">
        <v>1129</v>
      </c>
      <c r="J87" s="218">
        <v>50</v>
      </c>
      <c r="K87" s="230"/>
    </row>
    <row r="88" spans="2:11" s="1" customFormat="1" ht="15" customHeight="1">
      <c r="B88" s="241"/>
      <c r="C88" s="218" t="s">
        <v>1148</v>
      </c>
      <c r="D88" s="218"/>
      <c r="E88" s="218"/>
      <c r="F88" s="239" t="s">
        <v>1133</v>
      </c>
      <c r="G88" s="240"/>
      <c r="H88" s="218" t="s">
        <v>1149</v>
      </c>
      <c r="I88" s="218" t="s">
        <v>1129</v>
      </c>
      <c r="J88" s="218">
        <v>20</v>
      </c>
      <c r="K88" s="230"/>
    </row>
    <row r="89" spans="2:11" s="1" customFormat="1" ht="15" customHeight="1">
      <c r="B89" s="241"/>
      <c r="C89" s="218" t="s">
        <v>1150</v>
      </c>
      <c r="D89" s="218"/>
      <c r="E89" s="218"/>
      <c r="F89" s="239" t="s">
        <v>1133</v>
      </c>
      <c r="G89" s="240"/>
      <c r="H89" s="218" t="s">
        <v>1151</v>
      </c>
      <c r="I89" s="218" t="s">
        <v>1129</v>
      </c>
      <c r="J89" s="218">
        <v>20</v>
      </c>
      <c r="K89" s="230"/>
    </row>
    <row r="90" spans="2:11" s="1" customFormat="1" ht="15" customHeight="1">
      <c r="B90" s="241"/>
      <c r="C90" s="218" t="s">
        <v>1152</v>
      </c>
      <c r="D90" s="218"/>
      <c r="E90" s="218"/>
      <c r="F90" s="239" t="s">
        <v>1133</v>
      </c>
      <c r="G90" s="240"/>
      <c r="H90" s="218" t="s">
        <v>1153</v>
      </c>
      <c r="I90" s="218" t="s">
        <v>1129</v>
      </c>
      <c r="J90" s="218">
        <v>50</v>
      </c>
      <c r="K90" s="230"/>
    </row>
    <row r="91" spans="2:11" s="1" customFormat="1" ht="15" customHeight="1">
      <c r="B91" s="241"/>
      <c r="C91" s="218" t="s">
        <v>1154</v>
      </c>
      <c r="D91" s="218"/>
      <c r="E91" s="218"/>
      <c r="F91" s="239" t="s">
        <v>1133</v>
      </c>
      <c r="G91" s="240"/>
      <c r="H91" s="218" t="s">
        <v>1154</v>
      </c>
      <c r="I91" s="218" t="s">
        <v>1129</v>
      </c>
      <c r="J91" s="218">
        <v>50</v>
      </c>
      <c r="K91" s="230"/>
    </row>
    <row r="92" spans="2:11" s="1" customFormat="1" ht="15" customHeight="1">
      <c r="B92" s="241"/>
      <c r="C92" s="218" t="s">
        <v>1155</v>
      </c>
      <c r="D92" s="218"/>
      <c r="E92" s="218"/>
      <c r="F92" s="239" t="s">
        <v>1133</v>
      </c>
      <c r="G92" s="240"/>
      <c r="H92" s="218" t="s">
        <v>1156</v>
      </c>
      <c r="I92" s="218" t="s">
        <v>1129</v>
      </c>
      <c r="J92" s="218">
        <v>255</v>
      </c>
      <c r="K92" s="230"/>
    </row>
    <row r="93" spans="2:11" s="1" customFormat="1" ht="15" customHeight="1">
      <c r="B93" s="241"/>
      <c r="C93" s="218" t="s">
        <v>1157</v>
      </c>
      <c r="D93" s="218"/>
      <c r="E93" s="218"/>
      <c r="F93" s="239" t="s">
        <v>1127</v>
      </c>
      <c r="G93" s="240"/>
      <c r="H93" s="218" t="s">
        <v>1158</v>
      </c>
      <c r="I93" s="218" t="s">
        <v>1159</v>
      </c>
      <c r="J93" s="218"/>
      <c r="K93" s="230"/>
    </row>
    <row r="94" spans="2:11" s="1" customFormat="1" ht="15" customHeight="1">
      <c r="B94" s="241"/>
      <c r="C94" s="218" t="s">
        <v>1160</v>
      </c>
      <c r="D94" s="218"/>
      <c r="E94" s="218"/>
      <c r="F94" s="239" t="s">
        <v>1127</v>
      </c>
      <c r="G94" s="240"/>
      <c r="H94" s="218" t="s">
        <v>1161</v>
      </c>
      <c r="I94" s="218" t="s">
        <v>1162</v>
      </c>
      <c r="J94" s="218"/>
      <c r="K94" s="230"/>
    </row>
    <row r="95" spans="2:11" s="1" customFormat="1" ht="15" customHeight="1">
      <c r="B95" s="241"/>
      <c r="C95" s="218" t="s">
        <v>1163</v>
      </c>
      <c r="D95" s="218"/>
      <c r="E95" s="218"/>
      <c r="F95" s="239" t="s">
        <v>1127</v>
      </c>
      <c r="G95" s="240"/>
      <c r="H95" s="218" t="s">
        <v>1163</v>
      </c>
      <c r="I95" s="218" t="s">
        <v>1162</v>
      </c>
      <c r="J95" s="218"/>
      <c r="K95" s="230"/>
    </row>
    <row r="96" spans="2:11" s="1" customFormat="1" ht="15" customHeight="1">
      <c r="B96" s="241"/>
      <c r="C96" s="218" t="s">
        <v>42</v>
      </c>
      <c r="D96" s="218"/>
      <c r="E96" s="218"/>
      <c r="F96" s="239" t="s">
        <v>1127</v>
      </c>
      <c r="G96" s="240"/>
      <c r="H96" s="218" t="s">
        <v>1164</v>
      </c>
      <c r="I96" s="218" t="s">
        <v>1162</v>
      </c>
      <c r="J96" s="218"/>
      <c r="K96" s="230"/>
    </row>
    <row r="97" spans="2:11" s="1" customFormat="1" ht="15" customHeight="1">
      <c r="B97" s="241"/>
      <c r="C97" s="218" t="s">
        <v>52</v>
      </c>
      <c r="D97" s="218"/>
      <c r="E97" s="218"/>
      <c r="F97" s="239" t="s">
        <v>1127</v>
      </c>
      <c r="G97" s="240"/>
      <c r="H97" s="218" t="s">
        <v>1165</v>
      </c>
      <c r="I97" s="218" t="s">
        <v>1162</v>
      </c>
      <c r="J97" s="218"/>
      <c r="K97" s="230"/>
    </row>
    <row r="98" spans="2:11" s="1" customFormat="1" ht="15" customHeight="1">
      <c r="B98" s="244"/>
      <c r="C98" s="245"/>
      <c r="D98" s="245"/>
      <c r="E98" s="245"/>
      <c r="F98" s="245"/>
      <c r="G98" s="245"/>
      <c r="H98" s="245"/>
      <c r="I98" s="245"/>
      <c r="J98" s="245"/>
      <c r="K98" s="246"/>
    </row>
    <row r="99" spans="2:11" s="1" customFormat="1" ht="18.75" customHeight="1">
      <c r="B99" s="247"/>
      <c r="C99" s="248"/>
      <c r="D99" s="248"/>
      <c r="E99" s="248"/>
      <c r="F99" s="248"/>
      <c r="G99" s="248"/>
      <c r="H99" s="248"/>
      <c r="I99" s="248"/>
      <c r="J99" s="248"/>
      <c r="K99" s="247"/>
    </row>
    <row r="100" spans="2:11" s="1" customFormat="1" ht="18.75" customHeight="1"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</row>
    <row r="101" spans="2:11" s="1" customFormat="1" ht="7.5" customHeight="1">
      <c r="B101" s="226"/>
      <c r="C101" s="227"/>
      <c r="D101" s="227"/>
      <c r="E101" s="227"/>
      <c r="F101" s="227"/>
      <c r="G101" s="227"/>
      <c r="H101" s="227"/>
      <c r="I101" s="227"/>
      <c r="J101" s="227"/>
      <c r="K101" s="228"/>
    </row>
    <row r="102" spans="2:11" s="1" customFormat="1" ht="45" customHeight="1">
      <c r="B102" s="229"/>
      <c r="C102" s="329" t="s">
        <v>1166</v>
      </c>
      <c r="D102" s="329"/>
      <c r="E102" s="329"/>
      <c r="F102" s="329"/>
      <c r="G102" s="329"/>
      <c r="H102" s="329"/>
      <c r="I102" s="329"/>
      <c r="J102" s="329"/>
      <c r="K102" s="230"/>
    </row>
    <row r="103" spans="2:11" s="1" customFormat="1" ht="17.25" customHeight="1">
      <c r="B103" s="229"/>
      <c r="C103" s="231" t="s">
        <v>1121</v>
      </c>
      <c r="D103" s="231"/>
      <c r="E103" s="231"/>
      <c r="F103" s="231" t="s">
        <v>1122</v>
      </c>
      <c r="G103" s="232"/>
      <c r="H103" s="231" t="s">
        <v>58</v>
      </c>
      <c r="I103" s="231" t="s">
        <v>61</v>
      </c>
      <c r="J103" s="231" t="s">
        <v>1123</v>
      </c>
      <c r="K103" s="230"/>
    </row>
    <row r="104" spans="2:11" s="1" customFormat="1" ht="17.25" customHeight="1">
      <c r="B104" s="229"/>
      <c r="C104" s="233" t="s">
        <v>1124</v>
      </c>
      <c r="D104" s="233"/>
      <c r="E104" s="233"/>
      <c r="F104" s="234" t="s">
        <v>1125</v>
      </c>
      <c r="G104" s="235"/>
      <c r="H104" s="233"/>
      <c r="I104" s="233"/>
      <c r="J104" s="233" t="s">
        <v>1126</v>
      </c>
      <c r="K104" s="230"/>
    </row>
    <row r="105" spans="2:11" s="1" customFormat="1" ht="5.25" customHeight="1">
      <c r="B105" s="229"/>
      <c r="C105" s="231"/>
      <c r="D105" s="231"/>
      <c r="E105" s="231"/>
      <c r="F105" s="231"/>
      <c r="G105" s="249"/>
      <c r="H105" s="231"/>
      <c r="I105" s="231"/>
      <c r="J105" s="231"/>
      <c r="K105" s="230"/>
    </row>
    <row r="106" spans="2:11" s="1" customFormat="1" ht="15" customHeight="1">
      <c r="B106" s="229"/>
      <c r="C106" s="218" t="s">
        <v>57</v>
      </c>
      <c r="D106" s="238"/>
      <c r="E106" s="238"/>
      <c r="F106" s="239" t="s">
        <v>1127</v>
      </c>
      <c r="G106" s="218"/>
      <c r="H106" s="218" t="s">
        <v>1167</v>
      </c>
      <c r="I106" s="218" t="s">
        <v>1129</v>
      </c>
      <c r="J106" s="218">
        <v>20</v>
      </c>
      <c r="K106" s="230"/>
    </row>
    <row r="107" spans="2:11" s="1" customFormat="1" ht="15" customHeight="1">
      <c r="B107" s="229"/>
      <c r="C107" s="218" t="s">
        <v>1130</v>
      </c>
      <c r="D107" s="218"/>
      <c r="E107" s="218"/>
      <c r="F107" s="239" t="s">
        <v>1127</v>
      </c>
      <c r="G107" s="218"/>
      <c r="H107" s="218" t="s">
        <v>1167</v>
      </c>
      <c r="I107" s="218" t="s">
        <v>1129</v>
      </c>
      <c r="J107" s="218">
        <v>120</v>
      </c>
      <c r="K107" s="230"/>
    </row>
    <row r="108" spans="2:11" s="1" customFormat="1" ht="15" customHeight="1">
      <c r="B108" s="241"/>
      <c r="C108" s="218" t="s">
        <v>1132</v>
      </c>
      <c r="D108" s="218"/>
      <c r="E108" s="218"/>
      <c r="F108" s="239" t="s">
        <v>1133</v>
      </c>
      <c r="G108" s="218"/>
      <c r="H108" s="218" t="s">
        <v>1167</v>
      </c>
      <c r="I108" s="218" t="s">
        <v>1129</v>
      </c>
      <c r="J108" s="218">
        <v>50</v>
      </c>
      <c r="K108" s="230"/>
    </row>
    <row r="109" spans="2:11" s="1" customFormat="1" ht="15" customHeight="1">
      <c r="B109" s="241"/>
      <c r="C109" s="218" t="s">
        <v>1135</v>
      </c>
      <c r="D109" s="218"/>
      <c r="E109" s="218"/>
      <c r="F109" s="239" t="s">
        <v>1127</v>
      </c>
      <c r="G109" s="218"/>
      <c r="H109" s="218" t="s">
        <v>1167</v>
      </c>
      <c r="I109" s="218" t="s">
        <v>1137</v>
      </c>
      <c r="J109" s="218"/>
      <c r="K109" s="230"/>
    </row>
    <row r="110" spans="2:11" s="1" customFormat="1" ht="15" customHeight="1">
      <c r="B110" s="241"/>
      <c r="C110" s="218" t="s">
        <v>1146</v>
      </c>
      <c r="D110" s="218"/>
      <c r="E110" s="218"/>
      <c r="F110" s="239" t="s">
        <v>1133</v>
      </c>
      <c r="G110" s="218"/>
      <c r="H110" s="218" t="s">
        <v>1167</v>
      </c>
      <c r="I110" s="218" t="s">
        <v>1129</v>
      </c>
      <c r="J110" s="218">
        <v>50</v>
      </c>
      <c r="K110" s="230"/>
    </row>
    <row r="111" spans="2:11" s="1" customFormat="1" ht="15" customHeight="1">
      <c r="B111" s="241"/>
      <c r="C111" s="218" t="s">
        <v>1154</v>
      </c>
      <c r="D111" s="218"/>
      <c r="E111" s="218"/>
      <c r="F111" s="239" t="s">
        <v>1133</v>
      </c>
      <c r="G111" s="218"/>
      <c r="H111" s="218" t="s">
        <v>1167</v>
      </c>
      <c r="I111" s="218" t="s">
        <v>1129</v>
      </c>
      <c r="J111" s="218">
        <v>50</v>
      </c>
      <c r="K111" s="230"/>
    </row>
    <row r="112" spans="2:11" s="1" customFormat="1" ht="15" customHeight="1">
      <c r="B112" s="241"/>
      <c r="C112" s="218" t="s">
        <v>1152</v>
      </c>
      <c r="D112" s="218"/>
      <c r="E112" s="218"/>
      <c r="F112" s="239" t="s">
        <v>1133</v>
      </c>
      <c r="G112" s="218"/>
      <c r="H112" s="218" t="s">
        <v>1167</v>
      </c>
      <c r="I112" s="218" t="s">
        <v>1129</v>
      </c>
      <c r="J112" s="218">
        <v>50</v>
      </c>
      <c r="K112" s="230"/>
    </row>
    <row r="113" spans="2:11" s="1" customFormat="1" ht="15" customHeight="1">
      <c r="B113" s="241"/>
      <c r="C113" s="218" t="s">
        <v>57</v>
      </c>
      <c r="D113" s="218"/>
      <c r="E113" s="218"/>
      <c r="F113" s="239" t="s">
        <v>1127</v>
      </c>
      <c r="G113" s="218"/>
      <c r="H113" s="218" t="s">
        <v>1168</v>
      </c>
      <c r="I113" s="218" t="s">
        <v>1129</v>
      </c>
      <c r="J113" s="218">
        <v>20</v>
      </c>
      <c r="K113" s="230"/>
    </row>
    <row r="114" spans="2:11" s="1" customFormat="1" ht="15" customHeight="1">
      <c r="B114" s="241"/>
      <c r="C114" s="218" t="s">
        <v>1169</v>
      </c>
      <c r="D114" s="218"/>
      <c r="E114" s="218"/>
      <c r="F114" s="239" t="s">
        <v>1127</v>
      </c>
      <c r="G114" s="218"/>
      <c r="H114" s="218" t="s">
        <v>1170</v>
      </c>
      <c r="I114" s="218" t="s">
        <v>1129</v>
      </c>
      <c r="J114" s="218">
        <v>120</v>
      </c>
      <c r="K114" s="230"/>
    </row>
    <row r="115" spans="2:11" s="1" customFormat="1" ht="15" customHeight="1">
      <c r="B115" s="241"/>
      <c r="C115" s="218" t="s">
        <v>42</v>
      </c>
      <c r="D115" s="218"/>
      <c r="E115" s="218"/>
      <c r="F115" s="239" t="s">
        <v>1127</v>
      </c>
      <c r="G115" s="218"/>
      <c r="H115" s="218" t="s">
        <v>1171</v>
      </c>
      <c r="I115" s="218" t="s">
        <v>1162</v>
      </c>
      <c r="J115" s="218"/>
      <c r="K115" s="230"/>
    </row>
    <row r="116" spans="2:11" s="1" customFormat="1" ht="15" customHeight="1">
      <c r="B116" s="241"/>
      <c r="C116" s="218" t="s">
        <v>52</v>
      </c>
      <c r="D116" s="218"/>
      <c r="E116" s="218"/>
      <c r="F116" s="239" t="s">
        <v>1127</v>
      </c>
      <c r="G116" s="218"/>
      <c r="H116" s="218" t="s">
        <v>1172</v>
      </c>
      <c r="I116" s="218" t="s">
        <v>1162</v>
      </c>
      <c r="J116" s="218"/>
      <c r="K116" s="230"/>
    </row>
    <row r="117" spans="2:11" s="1" customFormat="1" ht="15" customHeight="1">
      <c r="B117" s="241"/>
      <c r="C117" s="218" t="s">
        <v>61</v>
      </c>
      <c r="D117" s="218"/>
      <c r="E117" s="218"/>
      <c r="F117" s="239" t="s">
        <v>1127</v>
      </c>
      <c r="G117" s="218"/>
      <c r="H117" s="218" t="s">
        <v>1173</v>
      </c>
      <c r="I117" s="218" t="s">
        <v>1174</v>
      </c>
      <c r="J117" s="218"/>
      <c r="K117" s="230"/>
    </row>
    <row r="118" spans="2:11" s="1" customFormat="1" ht="15" customHeight="1">
      <c r="B118" s="244"/>
      <c r="C118" s="250"/>
      <c r="D118" s="250"/>
      <c r="E118" s="250"/>
      <c r="F118" s="250"/>
      <c r="G118" s="250"/>
      <c r="H118" s="250"/>
      <c r="I118" s="250"/>
      <c r="J118" s="250"/>
      <c r="K118" s="246"/>
    </row>
    <row r="119" spans="2:11" s="1" customFormat="1" ht="18.75" customHeight="1">
      <c r="B119" s="251"/>
      <c r="C119" s="252"/>
      <c r="D119" s="252"/>
      <c r="E119" s="252"/>
      <c r="F119" s="253"/>
      <c r="G119" s="252"/>
      <c r="H119" s="252"/>
      <c r="I119" s="252"/>
      <c r="J119" s="252"/>
      <c r="K119" s="251"/>
    </row>
    <row r="120" spans="2:11" s="1" customFormat="1" ht="18.75" customHeight="1">
      <c r="B120" s="225"/>
      <c r="C120" s="225"/>
      <c r="D120" s="225"/>
      <c r="E120" s="225"/>
      <c r="F120" s="225"/>
      <c r="G120" s="225"/>
      <c r="H120" s="225"/>
      <c r="I120" s="225"/>
      <c r="J120" s="225"/>
      <c r="K120" s="225"/>
    </row>
    <row r="121" spans="2:11" s="1" customFormat="1" ht="7.5" customHeight="1">
      <c r="B121" s="254"/>
      <c r="C121" s="255"/>
      <c r="D121" s="255"/>
      <c r="E121" s="255"/>
      <c r="F121" s="255"/>
      <c r="G121" s="255"/>
      <c r="H121" s="255"/>
      <c r="I121" s="255"/>
      <c r="J121" s="255"/>
      <c r="K121" s="256"/>
    </row>
    <row r="122" spans="2:11" s="1" customFormat="1" ht="45" customHeight="1">
      <c r="B122" s="257"/>
      <c r="C122" s="330" t="s">
        <v>1175</v>
      </c>
      <c r="D122" s="330"/>
      <c r="E122" s="330"/>
      <c r="F122" s="330"/>
      <c r="G122" s="330"/>
      <c r="H122" s="330"/>
      <c r="I122" s="330"/>
      <c r="J122" s="330"/>
      <c r="K122" s="258"/>
    </row>
    <row r="123" spans="2:11" s="1" customFormat="1" ht="17.25" customHeight="1">
      <c r="B123" s="259"/>
      <c r="C123" s="231" t="s">
        <v>1121</v>
      </c>
      <c r="D123" s="231"/>
      <c r="E123" s="231"/>
      <c r="F123" s="231" t="s">
        <v>1122</v>
      </c>
      <c r="G123" s="232"/>
      <c r="H123" s="231" t="s">
        <v>58</v>
      </c>
      <c r="I123" s="231" t="s">
        <v>61</v>
      </c>
      <c r="J123" s="231" t="s">
        <v>1123</v>
      </c>
      <c r="K123" s="260"/>
    </row>
    <row r="124" spans="2:11" s="1" customFormat="1" ht="17.25" customHeight="1">
      <c r="B124" s="259"/>
      <c r="C124" s="233" t="s">
        <v>1124</v>
      </c>
      <c r="D124" s="233"/>
      <c r="E124" s="233"/>
      <c r="F124" s="234" t="s">
        <v>1125</v>
      </c>
      <c r="G124" s="235"/>
      <c r="H124" s="233"/>
      <c r="I124" s="233"/>
      <c r="J124" s="233" t="s">
        <v>1126</v>
      </c>
      <c r="K124" s="260"/>
    </row>
    <row r="125" spans="2:11" s="1" customFormat="1" ht="5.25" customHeight="1">
      <c r="B125" s="261"/>
      <c r="C125" s="236"/>
      <c r="D125" s="236"/>
      <c r="E125" s="236"/>
      <c r="F125" s="236"/>
      <c r="G125" s="262"/>
      <c r="H125" s="236"/>
      <c r="I125" s="236"/>
      <c r="J125" s="236"/>
      <c r="K125" s="263"/>
    </row>
    <row r="126" spans="2:11" s="1" customFormat="1" ht="15" customHeight="1">
      <c r="B126" s="261"/>
      <c r="C126" s="218" t="s">
        <v>1130</v>
      </c>
      <c r="D126" s="238"/>
      <c r="E126" s="238"/>
      <c r="F126" s="239" t="s">
        <v>1127</v>
      </c>
      <c r="G126" s="218"/>
      <c r="H126" s="218" t="s">
        <v>1167</v>
      </c>
      <c r="I126" s="218" t="s">
        <v>1129</v>
      </c>
      <c r="J126" s="218">
        <v>120</v>
      </c>
      <c r="K126" s="264"/>
    </row>
    <row r="127" spans="2:11" s="1" customFormat="1" ht="15" customHeight="1">
      <c r="B127" s="261"/>
      <c r="C127" s="218" t="s">
        <v>1176</v>
      </c>
      <c r="D127" s="218"/>
      <c r="E127" s="218"/>
      <c r="F127" s="239" t="s">
        <v>1127</v>
      </c>
      <c r="G127" s="218"/>
      <c r="H127" s="218" t="s">
        <v>1177</v>
      </c>
      <c r="I127" s="218" t="s">
        <v>1129</v>
      </c>
      <c r="J127" s="218" t="s">
        <v>1178</v>
      </c>
      <c r="K127" s="264"/>
    </row>
    <row r="128" spans="2:11" s="1" customFormat="1" ht="15" customHeight="1">
      <c r="B128" s="261"/>
      <c r="C128" s="218" t="s">
        <v>1075</v>
      </c>
      <c r="D128" s="218"/>
      <c r="E128" s="218"/>
      <c r="F128" s="239" t="s">
        <v>1127</v>
      </c>
      <c r="G128" s="218"/>
      <c r="H128" s="218" t="s">
        <v>1179</v>
      </c>
      <c r="I128" s="218" t="s">
        <v>1129</v>
      </c>
      <c r="J128" s="218" t="s">
        <v>1178</v>
      </c>
      <c r="K128" s="264"/>
    </row>
    <row r="129" spans="2:11" s="1" customFormat="1" ht="15" customHeight="1">
      <c r="B129" s="261"/>
      <c r="C129" s="218" t="s">
        <v>1138</v>
      </c>
      <c r="D129" s="218"/>
      <c r="E129" s="218"/>
      <c r="F129" s="239" t="s">
        <v>1133</v>
      </c>
      <c r="G129" s="218"/>
      <c r="H129" s="218" t="s">
        <v>1139</v>
      </c>
      <c r="I129" s="218" t="s">
        <v>1129</v>
      </c>
      <c r="J129" s="218">
        <v>15</v>
      </c>
      <c r="K129" s="264"/>
    </row>
    <row r="130" spans="2:11" s="1" customFormat="1" ht="15" customHeight="1">
      <c r="B130" s="261"/>
      <c r="C130" s="242" t="s">
        <v>1140</v>
      </c>
      <c r="D130" s="242"/>
      <c r="E130" s="242"/>
      <c r="F130" s="243" t="s">
        <v>1133</v>
      </c>
      <c r="G130" s="242"/>
      <c r="H130" s="242" t="s">
        <v>1141</v>
      </c>
      <c r="I130" s="242" t="s">
        <v>1129</v>
      </c>
      <c r="J130" s="242">
        <v>15</v>
      </c>
      <c r="K130" s="264"/>
    </row>
    <row r="131" spans="2:11" s="1" customFormat="1" ht="15" customHeight="1">
      <c r="B131" s="261"/>
      <c r="C131" s="242" t="s">
        <v>1142</v>
      </c>
      <c r="D131" s="242"/>
      <c r="E131" s="242"/>
      <c r="F131" s="243" t="s">
        <v>1133</v>
      </c>
      <c r="G131" s="242"/>
      <c r="H131" s="242" t="s">
        <v>1143</v>
      </c>
      <c r="I131" s="242" t="s">
        <v>1129</v>
      </c>
      <c r="J131" s="242">
        <v>20</v>
      </c>
      <c r="K131" s="264"/>
    </row>
    <row r="132" spans="2:11" s="1" customFormat="1" ht="15" customHeight="1">
      <c r="B132" s="261"/>
      <c r="C132" s="242" t="s">
        <v>1144</v>
      </c>
      <c r="D132" s="242"/>
      <c r="E132" s="242"/>
      <c r="F132" s="243" t="s">
        <v>1133</v>
      </c>
      <c r="G132" s="242"/>
      <c r="H132" s="242" t="s">
        <v>1145</v>
      </c>
      <c r="I132" s="242" t="s">
        <v>1129</v>
      </c>
      <c r="J132" s="242">
        <v>20</v>
      </c>
      <c r="K132" s="264"/>
    </row>
    <row r="133" spans="2:11" s="1" customFormat="1" ht="15" customHeight="1">
      <c r="B133" s="261"/>
      <c r="C133" s="218" t="s">
        <v>1132</v>
      </c>
      <c r="D133" s="218"/>
      <c r="E133" s="218"/>
      <c r="F133" s="239" t="s">
        <v>1133</v>
      </c>
      <c r="G133" s="218"/>
      <c r="H133" s="218" t="s">
        <v>1167</v>
      </c>
      <c r="I133" s="218" t="s">
        <v>1129</v>
      </c>
      <c r="J133" s="218">
        <v>50</v>
      </c>
      <c r="K133" s="264"/>
    </row>
    <row r="134" spans="2:11" s="1" customFormat="1" ht="15" customHeight="1">
      <c r="B134" s="261"/>
      <c r="C134" s="218" t="s">
        <v>1146</v>
      </c>
      <c r="D134" s="218"/>
      <c r="E134" s="218"/>
      <c r="F134" s="239" t="s">
        <v>1133</v>
      </c>
      <c r="G134" s="218"/>
      <c r="H134" s="218" t="s">
        <v>1167</v>
      </c>
      <c r="I134" s="218" t="s">
        <v>1129</v>
      </c>
      <c r="J134" s="218">
        <v>50</v>
      </c>
      <c r="K134" s="264"/>
    </row>
    <row r="135" spans="2:11" s="1" customFormat="1" ht="15" customHeight="1">
      <c r="B135" s="261"/>
      <c r="C135" s="218" t="s">
        <v>1152</v>
      </c>
      <c r="D135" s="218"/>
      <c r="E135" s="218"/>
      <c r="F135" s="239" t="s">
        <v>1133</v>
      </c>
      <c r="G135" s="218"/>
      <c r="H135" s="218" t="s">
        <v>1167</v>
      </c>
      <c r="I135" s="218" t="s">
        <v>1129</v>
      </c>
      <c r="J135" s="218">
        <v>50</v>
      </c>
      <c r="K135" s="264"/>
    </row>
    <row r="136" spans="2:11" s="1" customFormat="1" ht="15" customHeight="1">
      <c r="B136" s="261"/>
      <c r="C136" s="218" t="s">
        <v>1154</v>
      </c>
      <c r="D136" s="218"/>
      <c r="E136" s="218"/>
      <c r="F136" s="239" t="s">
        <v>1133</v>
      </c>
      <c r="G136" s="218"/>
      <c r="H136" s="218" t="s">
        <v>1167</v>
      </c>
      <c r="I136" s="218" t="s">
        <v>1129</v>
      </c>
      <c r="J136" s="218">
        <v>50</v>
      </c>
      <c r="K136" s="264"/>
    </row>
    <row r="137" spans="2:11" s="1" customFormat="1" ht="15" customHeight="1">
      <c r="B137" s="261"/>
      <c r="C137" s="218" t="s">
        <v>1155</v>
      </c>
      <c r="D137" s="218"/>
      <c r="E137" s="218"/>
      <c r="F137" s="239" t="s">
        <v>1133</v>
      </c>
      <c r="G137" s="218"/>
      <c r="H137" s="218" t="s">
        <v>1180</v>
      </c>
      <c r="I137" s="218" t="s">
        <v>1129</v>
      </c>
      <c r="J137" s="218">
        <v>255</v>
      </c>
      <c r="K137" s="264"/>
    </row>
    <row r="138" spans="2:11" s="1" customFormat="1" ht="15" customHeight="1">
      <c r="B138" s="261"/>
      <c r="C138" s="218" t="s">
        <v>1157</v>
      </c>
      <c r="D138" s="218"/>
      <c r="E138" s="218"/>
      <c r="F138" s="239" t="s">
        <v>1127</v>
      </c>
      <c r="G138" s="218"/>
      <c r="H138" s="218" t="s">
        <v>1181</v>
      </c>
      <c r="I138" s="218" t="s">
        <v>1159</v>
      </c>
      <c r="J138" s="218"/>
      <c r="K138" s="264"/>
    </row>
    <row r="139" spans="2:11" s="1" customFormat="1" ht="15" customHeight="1">
      <c r="B139" s="261"/>
      <c r="C139" s="218" t="s">
        <v>1160</v>
      </c>
      <c r="D139" s="218"/>
      <c r="E139" s="218"/>
      <c r="F139" s="239" t="s">
        <v>1127</v>
      </c>
      <c r="G139" s="218"/>
      <c r="H139" s="218" t="s">
        <v>1182</v>
      </c>
      <c r="I139" s="218" t="s">
        <v>1162</v>
      </c>
      <c r="J139" s="218"/>
      <c r="K139" s="264"/>
    </row>
    <row r="140" spans="2:11" s="1" customFormat="1" ht="15" customHeight="1">
      <c r="B140" s="261"/>
      <c r="C140" s="218" t="s">
        <v>1163</v>
      </c>
      <c r="D140" s="218"/>
      <c r="E140" s="218"/>
      <c r="F140" s="239" t="s">
        <v>1127</v>
      </c>
      <c r="G140" s="218"/>
      <c r="H140" s="218" t="s">
        <v>1163</v>
      </c>
      <c r="I140" s="218" t="s">
        <v>1162</v>
      </c>
      <c r="J140" s="218"/>
      <c r="K140" s="264"/>
    </row>
    <row r="141" spans="2:11" s="1" customFormat="1" ht="15" customHeight="1">
      <c r="B141" s="261"/>
      <c r="C141" s="218" t="s">
        <v>42</v>
      </c>
      <c r="D141" s="218"/>
      <c r="E141" s="218"/>
      <c r="F141" s="239" t="s">
        <v>1127</v>
      </c>
      <c r="G141" s="218"/>
      <c r="H141" s="218" t="s">
        <v>1183</v>
      </c>
      <c r="I141" s="218" t="s">
        <v>1162</v>
      </c>
      <c r="J141" s="218"/>
      <c r="K141" s="264"/>
    </row>
    <row r="142" spans="2:11" s="1" customFormat="1" ht="15" customHeight="1">
      <c r="B142" s="261"/>
      <c r="C142" s="218" t="s">
        <v>1184</v>
      </c>
      <c r="D142" s="218"/>
      <c r="E142" s="218"/>
      <c r="F142" s="239" t="s">
        <v>1127</v>
      </c>
      <c r="G142" s="218"/>
      <c r="H142" s="218" t="s">
        <v>1185</v>
      </c>
      <c r="I142" s="218" t="s">
        <v>1162</v>
      </c>
      <c r="J142" s="218"/>
      <c r="K142" s="264"/>
    </row>
    <row r="143" spans="2:11" s="1" customFormat="1" ht="15" customHeight="1">
      <c r="B143" s="265"/>
      <c r="C143" s="266"/>
      <c r="D143" s="266"/>
      <c r="E143" s="266"/>
      <c r="F143" s="266"/>
      <c r="G143" s="266"/>
      <c r="H143" s="266"/>
      <c r="I143" s="266"/>
      <c r="J143" s="266"/>
      <c r="K143" s="267"/>
    </row>
    <row r="144" spans="2:11" s="1" customFormat="1" ht="18.75" customHeight="1">
      <c r="B144" s="252"/>
      <c r="C144" s="252"/>
      <c r="D144" s="252"/>
      <c r="E144" s="252"/>
      <c r="F144" s="253"/>
      <c r="G144" s="252"/>
      <c r="H144" s="252"/>
      <c r="I144" s="252"/>
      <c r="J144" s="252"/>
      <c r="K144" s="252"/>
    </row>
    <row r="145" spans="2:11" s="1" customFormat="1" ht="18.75" customHeight="1">
      <c r="B145" s="225"/>
      <c r="C145" s="225"/>
      <c r="D145" s="225"/>
      <c r="E145" s="225"/>
      <c r="F145" s="225"/>
      <c r="G145" s="225"/>
      <c r="H145" s="225"/>
      <c r="I145" s="225"/>
      <c r="J145" s="225"/>
      <c r="K145" s="225"/>
    </row>
    <row r="146" spans="2:11" s="1" customFormat="1" ht="7.5" customHeight="1">
      <c r="B146" s="226"/>
      <c r="C146" s="227"/>
      <c r="D146" s="227"/>
      <c r="E146" s="227"/>
      <c r="F146" s="227"/>
      <c r="G146" s="227"/>
      <c r="H146" s="227"/>
      <c r="I146" s="227"/>
      <c r="J146" s="227"/>
      <c r="K146" s="228"/>
    </row>
    <row r="147" spans="2:11" s="1" customFormat="1" ht="45" customHeight="1">
      <c r="B147" s="229"/>
      <c r="C147" s="329" t="s">
        <v>1186</v>
      </c>
      <c r="D147" s="329"/>
      <c r="E147" s="329"/>
      <c r="F147" s="329"/>
      <c r="G147" s="329"/>
      <c r="H147" s="329"/>
      <c r="I147" s="329"/>
      <c r="J147" s="329"/>
      <c r="K147" s="230"/>
    </row>
    <row r="148" spans="2:11" s="1" customFormat="1" ht="17.25" customHeight="1">
      <c r="B148" s="229"/>
      <c r="C148" s="231" t="s">
        <v>1121</v>
      </c>
      <c r="D148" s="231"/>
      <c r="E148" s="231"/>
      <c r="F148" s="231" t="s">
        <v>1122</v>
      </c>
      <c r="G148" s="232"/>
      <c r="H148" s="231" t="s">
        <v>58</v>
      </c>
      <c r="I148" s="231" t="s">
        <v>61</v>
      </c>
      <c r="J148" s="231" t="s">
        <v>1123</v>
      </c>
      <c r="K148" s="230"/>
    </row>
    <row r="149" spans="2:11" s="1" customFormat="1" ht="17.25" customHeight="1">
      <c r="B149" s="229"/>
      <c r="C149" s="233" t="s">
        <v>1124</v>
      </c>
      <c r="D149" s="233"/>
      <c r="E149" s="233"/>
      <c r="F149" s="234" t="s">
        <v>1125</v>
      </c>
      <c r="G149" s="235"/>
      <c r="H149" s="233"/>
      <c r="I149" s="233"/>
      <c r="J149" s="233" t="s">
        <v>1126</v>
      </c>
      <c r="K149" s="230"/>
    </row>
    <row r="150" spans="2:11" s="1" customFormat="1" ht="5.25" customHeight="1">
      <c r="B150" s="241"/>
      <c r="C150" s="236"/>
      <c r="D150" s="236"/>
      <c r="E150" s="236"/>
      <c r="F150" s="236"/>
      <c r="G150" s="237"/>
      <c r="H150" s="236"/>
      <c r="I150" s="236"/>
      <c r="J150" s="236"/>
      <c r="K150" s="264"/>
    </row>
    <row r="151" spans="2:11" s="1" customFormat="1" ht="15" customHeight="1">
      <c r="B151" s="241"/>
      <c r="C151" s="268" t="s">
        <v>1130</v>
      </c>
      <c r="D151" s="218"/>
      <c r="E151" s="218"/>
      <c r="F151" s="269" t="s">
        <v>1127</v>
      </c>
      <c r="G151" s="218"/>
      <c r="H151" s="268" t="s">
        <v>1167</v>
      </c>
      <c r="I151" s="268" t="s">
        <v>1129</v>
      </c>
      <c r="J151" s="268">
        <v>120</v>
      </c>
      <c r="K151" s="264"/>
    </row>
    <row r="152" spans="2:11" s="1" customFormat="1" ht="15" customHeight="1">
      <c r="B152" s="241"/>
      <c r="C152" s="268" t="s">
        <v>1176</v>
      </c>
      <c r="D152" s="218"/>
      <c r="E152" s="218"/>
      <c r="F152" s="269" t="s">
        <v>1127</v>
      </c>
      <c r="G152" s="218"/>
      <c r="H152" s="268" t="s">
        <v>1187</v>
      </c>
      <c r="I152" s="268" t="s">
        <v>1129</v>
      </c>
      <c r="J152" s="268" t="s">
        <v>1178</v>
      </c>
      <c r="K152" s="264"/>
    </row>
    <row r="153" spans="2:11" s="1" customFormat="1" ht="15" customHeight="1">
      <c r="B153" s="241"/>
      <c r="C153" s="268" t="s">
        <v>1075</v>
      </c>
      <c r="D153" s="218"/>
      <c r="E153" s="218"/>
      <c r="F153" s="269" t="s">
        <v>1127</v>
      </c>
      <c r="G153" s="218"/>
      <c r="H153" s="268" t="s">
        <v>1188</v>
      </c>
      <c r="I153" s="268" t="s">
        <v>1129</v>
      </c>
      <c r="J153" s="268" t="s">
        <v>1178</v>
      </c>
      <c r="K153" s="264"/>
    </row>
    <row r="154" spans="2:11" s="1" customFormat="1" ht="15" customHeight="1">
      <c r="B154" s="241"/>
      <c r="C154" s="268" t="s">
        <v>1132</v>
      </c>
      <c r="D154" s="218"/>
      <c r="E154" s="218"/>
      <c r="F154" s="269" t="s">
        <v>1133</v>
      </c>
      <c r="G154" s="218"/>
      <c r="H154" s="268" t="s">
        <v>1167</v>
      </c>
      <c r="I154" s="268" t="s">
        <v>1129</v>
      </c>
      <c r="J154" s="268">
        <v>50</v>
      </c>
      <c r="K154" s="264"/>
    </row>
    <row r="155" spans="2:11" s="1" customFormat="1" ht="15" customHeight="1">
      <c r="B155" s="241"/>
      <c r="C155" s="268" t="s">
        <v>1135</v>
      </c>
      <c r="D155" s="218"/>
      <c r="E155" s="218"/>
      <c r="F155" s="269" t="s">
        <v>1127</v>
      </c>
      <c r="G155" s="218"/>
      <c r="H155" s="268" t="s">
        <v>1167</v>
      </c>
      <c r="I155" s="268" t="s">
        <v>1137</v>
      </c>
      <c r="J155" s="268"/>
      <c r="K155" s="264"/>
    </row>
    <row r="156" spans="2:11" s="1" customFormat="1" ht="15" customHeight="1">
      <c r="B156" s="241"/>
      <c r="C156" s="268" t="s">
        <v>1146</v>
      </c>
      <c r="D156" s="218"/>
      <c r="E156" s="218"/>
      <c r="F156" s="269" t="s">
        <v>1133</v>
      </c>
      <c r="G156" s="218"/>
      <c r="H156" s="268" t="s">
        <v>1167</v>
      </c>
      <c r="I156" s="268" t="s">
        <v>1129</v>
      </c>
      <c r="J156" s="268">
        <v>50</v>
      </c>
      <c r="K156" s="264"/>
    </row>
    <row r="157" spans="2:11" s="1" customFormat="1" ht="15" customHeight="1">
      <c r="B157" s="241"/>
      <c r="C157" s="268" t="s">
        <v>1154</v>
      </c>
      <c r="D157" s="218"/>
      <c r="E157" s="218"/>
      <c r="F157" s="269" t="s">
        <v>1133</v>
      </c>
      <c r="G157" s="218"/>
      <c r="H157" s="268" t="s">
        <v>1167</v>
      </c>
      <c r="I157" s="268" t="s">
        <v>1129</v>
      </c>
      <c r="J157" s="268">
        <v>50</v>
      </c>
      <c r="K157" s="264"/>
    </row>
    <row r="158" spans="2:11" s="1" customFormat="1" ht="15" customHeight="1">
      <c r="B158" s="241"/>
      <c r="C158" s="268" t="s">
        <v>1152</v>
      </c>
      <c r="D158" s="218"/>
      <c r="E158" s="218"/>
      <c r="F158" s="269" t="s">
        <v>1133</v>
      </c>
      <c r="G158" s="218"/>
      <c r="H158" s="268" t="s">
        <v>1167</v>
      </c>
      <c r="I158" s="268" t="s">
        <v>1129</v>
      </c>
      <c r="J158" s="268">
        <v>50</v>
      </c>
      <c r="K158" s="264"/>
    </row>
    <row r="159" spans="2:11" s="1" customFormat="1" ht="15" customHeight="1">
      <c r="B159" s="241"/>
      <c r="C159" s="268" t="s">
        <v>96</v>
      </c>
      <c r="D159" s="218"/>
      <c r="E159" s="218"/>
      <c r="F159" s="269" t="s">
        <v>1127</v>
      </c>
      <c r="G159" s="218"/>
      <c r="H159" s="268" t="s">
        <v>1189</v>
      </c>
      <c r="I159" s="268" t="s">
        <v>1129</v>
      </c>
      <c r="J159" s="268" t="s">
        <v>1190</v>
      </c>
      <c r="K159" s="264"/>
    </row>
    <row r="160" spans="2:11" s="1" customFormat="1" ht="15" customHeight="1">
      <c r="B160" s="241"/>
      <c r="C160" s="268" t="s">
        <v>1191</v>
      </c>
      <c r="D160" s="218"/>
      <c r="E160" s="218"/>
      <c r="F160" s="269" t="s">
        <v>1127</v>
      </c>
      <c r="G160" s="218"/>
      <c r="H160" s="268" t="s">
        <v>1192</v>
      </c>
      <c r="I160" s="268" t="s">
        <v>1162</v>
      </c>
      <c r="J160" s="268"/>
      <c r="K160" s="264"/>
    </row>
    <row r="161" spans="2:11" s="1" customFormat="1" ht="15" customHeight="1">
      <c r="B161" s="270"/>
      <c r="C161" s="250"/>
      <c r="D161" s="250"/>
      <c r="E161" s="250"/>
      <c r="F161" s="250"/>
      <c r="G161" s="250"/>
      <c r="H161" s="250"/>
      <c r="I161" s="250"/>
      <c r="J161" s="250"/>
      <c r="K161" s="271"/>
    </row>
    <row r="162" spans="2:11" s="1" customFormat="1" ht="18.75" customHeight="1">
      <c r="B162" s="252"/>
      <c r="C162" s="262"/>
      <c r="D162" s="262"/>
      <c r="E162" s="262"/>
      <c r="F162" s="272"/>
      <c r="G162" s="262"/>
      <c r="H162" s="262"/>
      <c r="I162" s="262"/>
      <c r="J162" s="262"/>
      <c r="K162" s="252"/>
    </row>
    <row r="163" spans="2:11" s="1" customFormat="1" ht="18.75" customHeight="1">
      <c r="B163" s="225"/>
      <c r="C163" s="225"/>
      <c r="D163" s="225"/>
      <c r="E163" s="225"/>
      <c r="F163" s="225"/>
      <c r="G163" s="225"/>
      <c r="H163" s="225"/>
      <c r="I163" s="225"/>
      <c r="J163" s="225"/>
      <c r="K163" s="225"/>
    </row>
    <row r="164" spans="2:11" s="1" customFormat="1" ht="7.5" customHeight="1">
      <c r="B164" s="207"/>
      <c r="C164" s="208"/>
      <c r="D164" s="208"/>
      <c r="E164" s="208"/>
      <c r="F164" s="208"/>
      <c r="G164" s="208"/>
      <c r="H164" s="208"/>
      <c r="I164" s="208"/>
      <c r="J164" s="208"/>
      <c r="K164" s="209"/>
    </row>
    <row r="165" spans="2:11" s="1" customFormat="1" ht="45" customHeight="1">
      <c r="B165" s="210"/>
      <c r="C165" s="330" t="s">
        <v>1193</v>
      </c>
      <c r="D165" s="330"/>
      <c r="E165" s="330"/>
      <c r="F165" s="330"/>
      <c r="G165" s="330"/>
      <c r="H165" s="330"/>
      <c r="I165" s="330"/>
      <c r="J165" s="330"/>
      <c r="K165" s="211"/>
    </row>
    <row r="166" spans="2:11" s="1" customFormat="1" ht="17.25" customHeight="1">
      <c r="B166" s="210"/>
      <c r="C166" s="231" t="s">
        <v>1121</v>
      </c>
      <c r="D166" s="231"/>
      <c r="E166" s="231"/>
      <c r="F166" s="231" t="s">
        <v>1122</v>
      </c>
      <c r="G166" s="273"/>
      <c r="H166" s="274" t="s">
        <v>58</v>
      </c>
      <c r="I166" s="274" t="s">
        <v>61</v>
      </c>
      <c r="J166" s="231" t="s">
        <v>1123</v>
      </c>
      <c r="K166" s="211"/>
    </row>
    <row r="167" spans="2:11" s="1" customFormat="1" ht="17.25" customHeight="1">
      <c r="B167" s="212"/>
      <c r="C167" s="233" t="s">
        <v>1124</v>
      </c>
      <c r="D167" s="233"/>
      <c r="E167" s="233"/>
      <c r="F167" s="234" t="s">
        <v>1125</v>
      </c>
      <c r="G167" s="275"/>
      <c r="H167" s="276"/>
      <c r="I167" s="276"/>
      <c r="J167" s="233" t="s">
        <v>1126</v>
      </c>
      <c r="K167" s="213"/>
    </row>
    <row r="168" spans="2:11" s="1" customFormat="1" ht="5.25" customHeight="1">
      <c r="B168" s="241"/>
      <c r="C168" s="236"/>
      <c r="D168" s="236"/>
      <c r="E168" s="236"/>
      <c r="F168" s="236"/>
      <c r="G168" s="237"/>
      <c r="H168" s="236"/>
      <c r="I168" s="236"/>
      <c r="J168" s="236"/>
      <c r="K168" s="264"/>
    </row>
    <row r="169" spans="2:11" s="1" customFormat="1" ht="15" customHeight="1">
      <c r="B169" s="241"/>
      <c r="C169" s="218" t="s">
        <v>1130</v>
      </c>
      <c r="D169" s="218"/>
      <c r="E169" s="218"/>
      <c r="F169" s="239" t="s">
        <v>1127</v>
      </c>
      <c r="G169" s="218"/>
      <c r="H169" s="218" t="s">
        <v>1167</v>
      </c>
      <c r="I169" s="218" t="s">
        <v>1129</v>
      </c>
      <c r="J169" s="218">
        <v>120</v>
      </c>
      <c r="K169" s="264"/>
    </row>
    <row r="170" spans="2:11" s="1" customFormat="1" ht="15" customHeight="1">
      <c r="B170" s="241"/>
      <c r="C170" s="218" t="s">
        <v>1176</v>
      </c>
      <c r="D170" s="218"/>
      <c r="E170" s="218"/>
      <c r="F170" s="239" t="s">
        <v>1127</v>
      </c>
      <c r="G170" s="218"/>
      <c r="H170" s="218" t="s">
        <v>1177</v>
      </c>
      <c r="I170" s="218" t="s">
        <v>1129</v>
      </c>
      <c r="J170" s="218" t="s">
        <v>1178</v>
      </c>
      <c r="K170" s="264"/>
    </row>
    <row r="171" spans="2:11" s="1" customFormat="1" ht="15" customHeight="1">
      <c r="B171" s="241"/>
      <c r="C171" s="218" t="s">
        <v>1075</v>
      </c>
      <c r="D171" s="218"/>
      <c r="E171" s="218"/>
      <c r="F171" s="239" t="s">
        <v>1127</v>
      </c>
      <c r="G171" s="218"/>
      <c r="H171" s="218" t="s">
        <v>1194</v>
      </c>
      <c r="I171" s="218" t="s">
        <v>1129</v>
      </c>
      <c r="J171" s="218" t="s">
        <v>1178</v>
      </c>
      <c r="K171" s="264"/>
    </row>
    <row r="172" spans="2:11" s="1" customFormat="1" ht="15" customHeight="1">
      <c r="B172" s="241"/>
      <c r="C172" s="218" t="s">
        <v>1132</v>
      </c>
      <c r="D172" s="218"/>
      <c r="E172" s="218"/>
      <c r="F172" s="239" t="s">
        <v>1133</v>
      </c>
      <c r="G172" s="218"/>
      <c r="H172" s="218" t="s">
        <v>1194</v>
      </c>
      <c r="I172" s="218" t="s">
        <v>1129</v>
      </c>
      <c r="J172" s="218">
        <v>50</v>
      </c>
      <c r="K172" s="264"/>
    </row>
    <row r="173" spans="2:11" s="1" customFormat="1" ht="15" customHeight="1">
      <c r="B173" s="241"/>
      <c r="C173" s="218" t="s">
        <v>1135</v>
      </c>
      <c r="D173" s="218"/>
      <c r="E173" s="218"/>
      <c r="F173" s="239" t="s">
        <v>1127</v>
      </c>
      <c r="G173" s="218"/>
      <c r="H173" s="218" t="s">
        <v>1194</v>
      </c>
      <c r="I173" s="218" t="s">
        <v>1137</v>
      </c>
      <c r="J173" s="218"/>
      <c r="K173" s="264"/>
    </row>
    <row r="174" spans="2:11" s="1" customFormat="1" ht="15" customHeight="1">
      <c r="B174" s="241"/>
      <c r="C174" s="218" t="s">
        <v>1146</v>
      </c>
      <c r="D174" s="218"/>
      <c r="E174" s="218"/>
      <c r="F174" s="239" t="s">
        <v>1133</v>
      </c>
      <c r="G174" s="218"/>
      <c r="H174" s="218" t="s">
        <v>1194</v>
      </c>
      <c r="I174" s="218" t="s">
        <v>1129</v>
      </c>
      <c r="J174" s="218">
        <v>50</v>
      </c>
      <c r="K174" s="264"/>
    </row>
    <row r="175" spans="2:11" s="1" customFormat="1" ht="15" customHeight="1">
      <c r="B175" s="241"/>
      <c r="C175" s="218" t="s">
        <v>1154</v>
      </c>
      <c r="D175" s="218"/>
      <c r="E175" s="218"/>
      <c r="F175" s="239" t="s">
        <v>1133</v>
      </c>
      <c r="G175" s="218"/>
      <c r="H175" s="218" t="s">
        <v>1194</v>
      </c>
      <c r="I175" s="218" t="s">
        <v>1129</v>
      </c>
      <c r="J175" s="218">
        <v>50</v>
      </c>
      <c r="K175" s="264"/>
    </row>
    <row r="176" spans="2:11" s="1" customFormat="1" ht="15" customHeight="1">
      <c r="B176" s="241"/>
      <c r="C176" s="218" t="s">
        <v>1152</v>
      </c>
      <c r="D176" s="218"/>
      <c r="E176" s="218"/>
      <c r="F176" s="239" t="s">
        <v>1133</v>
      </c>
      <c r="G176" s="218"/>
      <c r="H176" s="218" t="s">
        <v>1194</v>
      </c>
      <c r="I176" s="218" t="s">
        <v>1129</v>
      </c>
      <c r="J176" s="218">
        <v>50</v>
      </c>
      <c r="K176" s="264"/>
    </row>
    <row r="177" spans="2:11" s="1" customFormat="1" ht="15" customHeight="1">
      <c r="B177" s="241"/>
      <c r="C177" s="218" t="s">
        <v>102</v>
      </c>
      <c r="D177" s="218"/>
      <c r="E177" s="218"/>
      <c r="F177" s="239" t="s">
        <v>1127</v>
      </c>
      <c r="G177" s="218"/>
      <c r="H177" s="218" t="s">
        <v>1195</v>
      </c>
      <c r="I177" s="218" t="s">
        <v>1196</v>
      </c>
      <c r="J177" s="218"/>
      <c r="K177" s="264"/>
    </row>
    <row r="178" spans="2:11" s="1" customFormat="1" ht="15" customHeight="1">
      <c r="B178" s="241"/>
      <c r="C178" s="218" t="s">
        <v>61</v>
      </c>
      <c r="D178" s="218"/>
      <c r="E178" s="218"/>
      <c r="F178" s="239" t="s">
        <v>1127</v>
      </c>
      <c r="G178" s="218"/>
      <c r="H178" s="218" t="s">
        <v>1197</v>
      </c>
      <c r="I178" s="218" t="s">
        <v>1198</v>
      </c>
      <c r="J178" s="218">
        <v>1</v>
      </c>
      <c r="K178" s="264"/>
    </row>
    <row r="179" spans="2:11" s="1" customFormat="1" ht="15" customHeight="1">
      <c r="B179" s="241"/>
      <c r="C179" s="218" t="s">
        <v>57</v>
      </c>
      <c r="D179" s="218"/>
      <c r="E179" s="218"/>
      <c r="F179" s="239" t="s">
        <v>1127</v>
      </c>
      <c r="G179" s="218"/>
      <c r="H179" s="218" t="s">
        <v>1199</v>
      </c>
      <c r="I179" s="218" t="s">
        <v>1129</v>
      </c>
      <c r="J179" s="218">
        <v>20</v>
      </c>
      <c r="K179" s="264"/>
    </row>
    <row r="180" spans="2:11" s="1" customFormat="1" ht="15" customHeight="1">
      <c r="B180" s="241"/>
      <c r="C180" s="218" t="s">
        <v>58</v>
      </c>
      <c r="D180" s="218"/>
      <c r="E180" s="218"/>
      <c r="F180" s="239" t="s">
        <v>1127</v>
      </c>
      <c r="G180" s="218"/>
      <c r="H180" s="218" t="s">
        <v>1200</v>
      </c>
      <c r="I180" s="218" t="s">
        <v>1129</v>
      </c>
      <c r="J180" s="218">
        <v>255</v>
      </c>
      <c r="K180" s="264"/>
    </row>
    <row r="181" spans="2:11" s="1" customFormat="1" ht="15" customHeight="1">
      <c r="B181" s="241"/>
      <c r="C181" s="218" t="s">
        <v>103</v>
      </c>
      <c r="D181" s="218"/>
      <c r="E181" s="218"/>
      <c r="F181" s="239" t="s">
        <v>1127</v>
      </c>
      <c r="G181" s="218"/>
      <c r="H181" s="218" t="s">
        <v>1091</v>
      </c>
      <c r="I181" s="218" t="s">
        <v>1129</v>
      </c>
      <c r="J181" s="218">
        <v>10</v>
      </c>
      <c r="K181" s="264"/>
    </row>
    <row r="182" spans="2:11" s="1" customFormat="1" ht="15" customHeight="1">
      <c r="B182" s="241"/>
      <c r="C182" s="218" t="s">
        <v>104</v>
      </c>
      <c r="D182" s="218"/>
      <c r="E182" s="218"/>
      <c r="F182" s="239" t="s">
        <v>1127</v>
      </c>
      <c r="G182" s="218"/>
      <c r="H182" s="218" t="s">
        <v>1201</v>
      </c>
      <c r="I182" s="218" t="s">
        <v>1162</v>
      </c>
      <c r="J182" s="218"/>
      <c r="K182" s="264"/>
    </row>
    <row r="183" spans="2:11" s="1" customFormat="1" ht="15" customHeight="1">
      <c r="B183" s="241"/>
      <c r="C183" s="218" t="s">
        <v>1202</v>
      </c>
      <c r="D183" s="218"/>
      <c r="E183" s="218"/>
      <c r="F183" s="239" t="s">
        <v>1127</v>
      </c>
      <c r="G183" s="218"/>
      <c r="H183" s="218" t="s">
        <v>1203</v>
      </c>
      <c r="I183" s="218" t="s">
        <v>1162</v>
      </c>
      <c r="J183" s="218"/>
      <c r="K183" s="264"/>
    </row>
    <row r="184" spans="2:11" s="1" customFormat="1" ht="15" customHeight="1">
      <c r="B184" s="241"/>
      <c r="C184" s="218" t="s">
        <v>1191</v>
      </c>
      <c r="D184" s="218"/>
      <c r="E184" s="218"/>
      <c r="F184" s="239" t="s">
        <v>1127</v>
      </c>
      <c r="G184" s="218"/>
      <c r="H184" s="218" t="s">
        <v>1204</v>
      </c>
      <c r="I184" s="218" t="s">
        <v>1162</v>
      </c>
      <c r="J184" s="218"/>
      <c r="K184" s="264"/>
    </row>
    <row r="185" spans="2:11" s="1" customFormat="1" ht="15" customHeight="1">
      <c r="B185" s="241"/>
      <c r="C185" s="218" t="s">
        <v>106</v>
      </c>
      <c r="D185" s="218"/>
      <c r="E185" s="218"/>
      <c r="F185" s="239" t="s">
        <v>1133</v>
      </c>
      <c r="G185" s="218"/>
      <c r="H185" s="218" t="s">
        <v>1205</v>
      </c>
      <c r="I185" s="218" t="s">
        <v>1129</v>
      </c>
      <c r="J185" s="218">
        <v>50</v>
      </c>
      <c r="K185" s="264"/>
    </row>
    <row r="186" spans="2:11" s="1" customFormat="1" ht="15" customHeight="1">
      <c r="B186" s="241"/>
      <c r="C186" s="218" t="s">
        <v>1206</v>
      </c>
      <c r="D186" s="218"/>
      <c r="E186" s="218"/>
      <c r="F186" s="239" t="s">
        <v>1133</v>
      </c>
      <c r="G186" s="218"/>
      <c r="H186" s="218" t="s">
        <v>1207</v>
      </c>
      <c r="I186" s="218" t="s">
        <v>1208</v>
      </c>
      <c r="J186" s="218"/>
      <c r="K186" s="264"/>
    </row>
    <row r="187" spans="2:11" s="1" customFormat="1" ht="15" customHeight="1">
      <c r="B187" s="241"/>
      <c r="C187" s="218" t="s">
        <v>1209</v>
      </c>
      <c r="D187" s="218"/>
      <c r="E187" s="218"/>
      <c r="F187" s="239" t="s">
        <v>1133</v>
      </c>
      <c r="G187" s="218"/>
      <c r="H187" s="218" t="s">
        <v>1210</v>
      </c>
      <c r="I187" s="218" t="s">
        <v>1208</v>
      </c>
      <c r="J187" s="218"/>
      <c r="K187" s="264"/>
    </row>
    <row r="188" spans="2:11" s="1" customFormat="1" ht="15" customHeight="1">
      <c r="B188" s="241"/>
      <c r="C188" s="218" t="s">
        <v>1211</v>
      </c>
      <c r="D188" s="218"/>
      <c r="E188" s="218"/>
      <c r="F188" s="239" t="s">
        <v>1133</v>
      </c>
      <c r="G188" s="218"/>
      <c r="H188" s="218" t="s">
        <v>1212</v>
      </c>
      <c r="I188" s="218" t="s">
        <v>1208</v>
      </c>
      <c r="J188" s="218"/>
      <c r="K188" s="264"/>
    </row>
    <row r="189" spans="2:11" s="1" customFormat="1" ht="15" customHeight="1">
      <c r="B189" s="241"/>
      <c r="C189" s="277" t="s">
        <v>1213</v>
      </c>
      <c r="D189" s="218"/>
      <c r="E189" s="218"/>
      <c r="F189" s="239" t="s">
        <v>1133</v>
      </c>
      <c r="G189" s="218"/>
      <c r="H189" s="218" t="s">
        <v>1214</v>
      </c>
      <c r="I189" s="218" t="s">
        <v>1215</v>
      </c>
      <c r="J189" s="278" t="s">
        <v>1216</v>
      </c>
      <c r="K189" s="264"/>
    </row>
    <row r="190" spans="2:11" s="1" customFormat="1" ht="15" customHeight="1">
      <c r="B190" s="241"/>
      <c r="C190" s="277" t="s">
        <v>46</v>
      </c>
      <c r="D190" s="218"/>
      <c r="E190" s="218"/>
      <c r="F190" s="239" t="s">
        <v>1127</v>
      </c>
      <c r="G190" s="218"/>
      <c r="H190" s="215" t="s">
        <v>1217</v>
      </c>
      <c r="I190" s="218" t="s">
        <v>1218</v>
      </c>
      <c r="J190" s="218"/>
      <c r="K190" s="264"/>
    </row>
    <row r="191" spans="2:11" s="1" customFormat="1" ht="15" customHeight="1">
      <c r="B191" s="241"/>
      <c r="C191" s="277" t="s">
        <v>1219</v>
      </c>
      <c r="D191" s="218"/>
      <c r="E191" s="218"/>
      <c r="F191" s="239" t="s">
        <v>1127</v>
      </c>
      <c r="G191" s="218"/>
      <c r="H191" s="218" t="s">
        <v>1220</v>
      </c>
      <c r="I191" s="218" t="s">
        <v>1162</v>
      </c>
      <c r="J191" s="218"/>
      <c r="K191" s="264"/>
    </row>
    <row r="192" spans="2:11" s="1" customFormat="1" ht="15" customHeight="1">
      <c r="B192" s="241"/>
      <c r="C192" s="277" t="s">
        <v>1221</v>
      </c>
      <c r="D192" s="218"/>
      <c r="E192" s="218"/>
      <c r="F192" s="239" t="s">
        <v>1127</v>
      </c>
      <c r="G192" s="218"/>
      <c r="H192" s="218" t="s">
        <v>1222</v>
      </c>
      <c r="I192" s="218" t="s">
        <v>1162</v>
      </c>
      <c r="J192" s="218"/>
      <c r="K192" s="264"/>
    </row>
    <row r="193" spans="2:11" s="1" customFormat="1" ht="15" customHeight="1">
      <c r="B193" s="241"/>
      <c r="C193" s="277" t="s">
        <v>1223</v>
      </c>
      <c r="D193" s="218"/>
      <c r="E193" s="218"/>
      <c r="F193" s="239" t="s">
        <v>1133</v>
      </c>
      <c r="G193" s="218"/>
      <c r="H193" s="218" t="s">
        <v>1224</v>
      </c>
      <c r="I193" s="218" t="s">
        <v>1162</v>
      </c>
      <c r="J193" s="218"/>
      <c r="K193" s="264"/>
    </row>
    <row r="194" spans="2:11" s="1" customFormat="1" ht="15" customHeight="1">
      <c r="B194" s="270"/>
      <c r="C194" s="279"/>
      <c r="D194" s="250"/>
      <c r="E194" s="250"/>
      <c r="F194" s="250"/>
      <c r="G194" s="250"/>
      <c r="H194" s="250"/>
      <c r="I194" s="250"/>
      <c r="J194" s="250"/>
      <c r="K194" s="271"/>
    </row>
    <row r="195" spans="2:11" s="1" customFormat="1" ht="18.75" customHeight="1">
      <c r="B195" s="252"/>
      <c r="C195" s="262"/>
      <c r="D195" s="262"/>
      <c r="E195" s="262"/>
      <c r="F195" s="272"/>
      <c r="G195" s="262"/>
      <c r="H195" s="262"/>
      <c r="I195" s="262"/>
      <c r="J195" s="262"/>
      <c r="K195" s="252"/>
    </row>
    <row r="196" spans="2:11" s="1" customFormat="1" ht="18.75" customHeight="1">
      <c r="B196" s="252"/>
      <c r="C196" s="262"/>
      <c r="D196" s="262"/>
      <c r="E196" s="262"/>
      <c r="F196" s="272"/>
      <c r="G196" s="262"/>
      <c r="H196" s="262"/>
      <c r="I196" s="262"/>
      <c r="J196" s="262"/>
      <c r="K196" s="252"/>
    </row>
    <row r="197" spans="2:11" s="1" customFormat="1" ht="18.75" customHeight="1"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</row>
    <row r="198" spans="2:11" s="1" customFormat="1" ht="13.5">
      <c r="B198" s="207"/>
      <c r="C198" s="208"/>
      <c r="D198" s="208"/>
      <c r="E198" s="208"/>
      <c r="F198" s="208"/>
      <c r="G198" s="208"/>
      <c r="H198" s="208"/>
      <c r="I198" s="208"/>
      <c r="J198" s="208"/>
      <c r="K198" s="209"/>
    </row>
    <row r="199" spans="2:11" s="1" customFormat="1" ht="21">
      <c r="B199" s="210"/>
      <c r="C199" s="330" t="s">
        <v>1225</v>
      </c>
      <c r="D199" s="330"/>
      <c r="E199" s="330"/>
      <c r="F199" s="330"/>
      <c r="G199" s="330"/>
      <c r="H199" s="330"/>
      <c r="I199" s="330"/>
      <c r="J199" s="330"/>
      <c r="K199" s="211"/>
    </row>
    <row r="200" spans="2:11" s="1" customFormat="1" ht="25.5" customHeight="1">
      <c r="B200" s="210"/>
      <c r="C200" s="280" t="s">
        <v>1226</v>
      </c>
      <c r="D200" s="280"/>
      <c r="E200" s="280"/>
      <c r="F200" s="280" t="s">
        <v>1227</v>
      </c>
      <c r="G200" s="281"/>
      <c r="H200" s="331" t="s">
        <v>1228</v>
      </c>
      <c r="I200" s="331"/>
      <c r="J200" s="331"/>
      <c r="K200" s="211"/>
    </row>
    <row r="201" spans="2:11" s="1" customFormat="1" ht="5.25" customHeight="1">
      <c r="B201" s="241"/>
      <c r="C201" s="236"/>
      <c r="D201" s="236"/>
      <c r="E201" s="236"/>
      <c r="F201" s="236"/>
      <c r="G201" s="262"/>
      <c r="H201" s="236"/>
      <c r="I201" s="236"/>
      <c r="J201" s="236"/>
      <c r="K201" s="264"/>
    </row>
    <row r="202" spans="2:11" s="1" customFormat="1" ht="15" customHeight="1">
      <c r="B202" s="241"/>
      <c r="C202" s="218" t="s">
        <v>1218</v>
      </c>
      <c r="D202" s="218"/>
      <c r="E202" s="218"/>
      <c r="F202" s="239" t="s">
        <v>47</v>
      </c>
      <c r="G202" s="218"/>
      <c r="H202" s="332" t="s">
        <v>1229</v>
      </c>
      <c r="I202" s="332"/>
      <c r="J202" s="332"/>
      <c r="K202" s="264"/>
    </row>
    <row r="203" spans="2:11" s="1" customFormat="1" ht="15" customHeight="1">
      <c r="B203" s="241"/>
      <c r="C203" s="218"/>
      <c r="D203" s="218"/>
      <c r="E203" s="218"/>
      <c r="F203" s="239" t="s">
        <v>48</v>
      </c>
      <c r="G203" s="218"/>
      <c r="H203" s="332" t="s">
        <v>1230</v>
      </c>
      <c r="I203" s="332"/>
      <c r="J203" s="332"/>
      <c r="K203" s="264"/>
    </row>
    <row r="204" spans="2:11" s="1" customFormat="1" ht="15" customHeight="1">
      <c r="B204" s="241"/>
      <c r="C204" s="218"/>
      <c r="D204" s="218"/>
      <c r="E204" s="218"/>
      <c r="F204" s="239" t="s">
        <v>51</v>
      </c>
      <c r="G204" s="218"/>
      <c r="H204" s="332" t="s">
        <v>1231</v>
      </c>
      <c r="I204" s="332"/>
      <c r="J204" s="332"/>
      <c r="K204" s="264"/>
    </row>
    <row r="205" spans="2:11" s="1" customFormat="1" ht="15" customHeight="1">
      <c r="B205" s="241"/>
      <c r="C205" s="218"/>
      <c r="D205" s="218"/>
      <c r="E205" s="218"/>
      <c r="F205" s="239" t="s">
        <v>49</v>
      </c>
      <c r="G205" s="218"/>
      <c r="H205" s="332" t="s">
        <v>1232</v>
      </c>
      <c r="I205" s="332"/>
      <c r="J205" s="332"/>
      <c r="K205" s="264"/>
    </row>
    <row r="206" spans="2:11" s="1" customFormat="1" ht="15" customHeight="1">
      <c r="B206" s="241"/>
      <c r="C206" s="218"/>
      <c r="D206" s="218"/>
      <c r="E206" s="218"/>
      <c r="F206" s="239" t="s">
        <v>50</v>
      </c>
      <c r="G206" s="218"/>
      <c r="H206" s="332" t="s">
        <v>1233</v>
      </c>
      <c r="I206" s="332"/>
      <c r="J206" s="332"/>
      <c r="K206" s="264"/>
    </row>
    <row r="207" spans="2:11" s="1" customFormat="1" ht="15" customHeight="1">
      <c r="B207" s="241"/>
      <c r="C207" s="218"/>
      <c r="D207" s="218"/>
      <c r="E207" s="218"/>
      <c r="F207" s="239"/>
      <c r="G207" s="218"/>
      <c r="H207" s="218"/>
      <c r="I207" s="218"/>
      <c r="J207" s="218"/>
      <c r="K207" s="264"/>
    </row>
    <row r="208" spans="2:11" s="1" customFormat="1" ht="15" customHeight="1">
      <c r="B208" s="241"/>
      <c r="C208" s="218" t="s">
        <v>1174</v>
      </c>
      <c r="D208" s="218"/>
      <c r="E208" s="218"/>
      <c r="F208" s="239" t="s">
        <v>83</v>
      </c>
      <c r="G208" s="218"/>
      <c r="H208" s="332" t="s">
        <v>1234</v>
      </c>
      <c r="I208" s="332"/>
      <c r="J208" s="332"/>
      <c r="K208" s="264"/>
    </row>
    <row r="209" spans="2:11" s="1" customFormat="1" ht="15" customHeight="1">
      <c r="B209" s="241"/>
      <c r="C209" s="218"/>
      <c r="D209" s="218"/>
      <c r="E209" s="218"/>
      <c r="F209" s="239" t="s">
        <v>1070</v>
      </c>
      <c r="G209" s="218"/>
      <c r="H209" s="332" t="s">
        <v>1071</v>
      </c>
      <c r="I209" s="332"/>
      <c r="J209" s="332"/>
      <c r="K209" s="264"/>
    </row>
    <row r="210" spans="2:11" s="1" customFormat="1" ht="15" customHeight="1">
      <c r="B210" s="241"/>
      <c r="C210" s="218"/>
      <c r="D210" s="218"/>
      <c r="E210" s="218"/>
      <c r="F210" s="239" t="s">
        <v>1068</v>
      </c>
      <c r="G210" s="218"/>
      <c r="H210" s="332" t="s">
        <v>1235</v>
      </c>
      <c r="I210" s="332"/>
      <c r="J210" s="332"/>
      <c r="K210" s="264"/>
    </row>
    <row r="211" spans="2:11" s="1" customFormat="1" ht="15" customHeight="1">
      <c r="B211" s="282"/>
      <c r="C211" s="218"/>
      <c r="D211" s="218"/>
      <c r="E211" s="218"/>
      <c r="F211" s="239" t="s">
        <v>1072</v>
      </c>
      <c r="G211" s="277"/>
      <c r="H211" s="333" t="s">
        <v>82</v>
      </c>
      <c r="I211" s="333"/>
      <c r="J211" s="333"/>
      <c r="K211" s="283"/>
    </row>
    <row r="212" spans="2:11" s="1" customFormat="1" ht="15" customHeight="1">
      <c r="B212" s="282"/>
      <c r="C212" s="218"/>
      <c r="D212" s="218"/>
      <c r="E212" s="218"/>
      <c r="F212" s="239" t="s">
        <v>1073</v>
      </c>
      <c r="G212" s="277"/>
      <c r="H212" s="333" t="s">
        <v>1236</v>
      </c>
      <c r="I212" s="333"/>
      <c r="J212" s="333"/>
      <c r="K212" s="283"/>
    </row>
    <row r="213" spans="2:11" s="1" customFormat="1" ht="15" customHeight="1">
      <c r="B213" s="282"/>
      <c r="C213" s="218"/>
      <c r="D213" s="218"/>
      <c r="E213" s="218"/>
      <c r="F213" s="239"/>
      <c r="G213" s="277"/>
      <c r="H213" s="268"/>
      <c r="I213" s="268"/>
      <c r="J213" s="268"/>
      <c r="K213" s="283"/>
    </row>
    <row r="214" spans="2:11" s="1" customFormat="1" ht="15" customHeight="1">
      <c r="B214" s="282"/>
      <c r="C214" s="218" t="s">
        <v>1198</v>
      </c>
      <c r="D214" s="218"/>
      <c r="E214" s="218"/>
      <c r="F214" s="239">
        <v>1</v>
      </c>
      <c r="G214" s="277"/>
      <c r="H214" s="333" t="s">
        <v>1237</v>
      </c>
      <c r="I214" s="333"/>
      <c r="J214" s="333"/>
      <c r="K214" s="283"/>
    </row>
    <row r="215" spans="2:11" s="1" customFormat="1" ht="15" customHeight="1">
      <c r="B215" s="282"/>
      <c r="C215" s="218"/>
      <c r="D215" s="218"/>
      <c r="E215" s="218"/>
      <c r="F215" s="239">
        <v>2</v>
      </c>
      <c r="G215" s="277"/>
      <c r="H215" s="333" t="s">
        <v>1238</v>
      </c>
      <c r="I215" s="333"/>
      <c r="J215" s="333"/>
      <c r="K215" s="283"/>
    </row>
    <row r="216" spans="2:11" s="1" customFormat="1" ht="15" customHeight="1">
      <c r="B216" s="282"/>
      <c r="C216" s="218"/>
      <c r="D216" s="218"/>
      <c r="E216" s="218"/>
      <c r="F216" s="239">
        <v>3</v>
      </c>
      <c r="G216" s="277"/>
      <c r="H216" s="333" t="s">
        <v>1239</v>
      </c>
      <c r="I216" s="333"/>
      <c r="J216" s="333"/>
      <c r="K216" s="283"/>
    </row>
    <row r="217" spans="2:11" s="1" customFormat="1" ht="15" customHeight="1">
      <c r="B217" s="282"/>
      <c r="C217" s="218"/>
      <c r="D217" s="218"/>
      <c r="E217" s="218"/>
      <c r="F217" s="239">
        <v>4</v>
      </c>
      <c r="G217" s="277"/>
      <c r="H217" s="333" t="s">
        <v>1240</v>
      </c>
      <c r="I217" s="333"/>
      <c r="J217" s="333"/>
      <c r="K217" s="283"/>
    </row>
    <row r="218" spans="2:11" s="1" customFormat="1" ht="12.75" customHeight="1">
      <c r="B218" s="284"/>
      <c r="C218" s="285"/>
      <c r="D218" s="285"/>
      <c r="E218" s="285"/>
      <c r="F218" s="285"/>
      <c r="G218" s="285"/>
      <c r="H218" s="285"/>
      <c r="I218" s="285"/>
      <c r="J218" s="285"/>
      <c r="K218" s="286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SO 090 - Vedlejší a ostat...</vt:lpstr>
      <vt:lpstr>SO 330 - Vodovodní řad</vt:lpstr>
      <vt:lpstr>SO 340 - Vodovodní přípojky</vt:lpstr>
      <vt:lpstr>Pokyny pro vyplnění</vt:lpstr>
      <vt:lpstr>'Rekapitulace stavby'!Názvy_tisku</vt:lpstr>
      <vt:lpstr>'SO 090 - Vedlejší a ostat...'!Názvy_tisku</vt:lpstr>
      <vt:lpstr>'SO 330 - Vodovodní řad'!Názvy_tisku</vt:lpstr>
      <vt:lpstr>'SO 340 - Vodovodní přípojky'!Názvy_tisku</vt:lpstr>
      <vt:lpstr>'Pokyny pro vyplnění'!Oblast_tisku</vt:lpstr>
      <vt:lpstr>'Rekapitulace stavby'!Oblast_tisku</vt:lpstr>
      <vt:lpstr>'SO 090 - Vedlejší a ostat...'!Oblast_tisku</vt:lpstr>
      <vt:lpstr>'SO 330 - Vodovodní řad'!Oblast_tisku</vt:lpstr>
      <vt:lpstr>'SO 340 - Vodovodní přípojky'!Oblast_tisku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2021-03-26T09:09:08Z</cp:lastPrinted>
  <dcterms:created xsi:type="dcterms:W3CDTF">2021-03-26T06:32:45Z</dcterms:created>
  <dcterms:modified xsi:type="dcterms:W3CDTF">2021-03-26T09:11:30Z</dcterms:modified>
</cp:coreProperties>
</file>